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7栋1010" sheetId="7" r:id="rId1"/>
    <sheet name="9栋1012" sheetId="13" r:id="rId2"/>
    <sheet name="10栋1012" sheetId="11" r:id="rId3"/>
    <sheet name="8栋1012" sheetId="8" r:id="rId4"/>
    <sheet name="11栋1012" sheetId="12" r:id="rId5"/>
  </sheets>
  <definedNames>
    <definedName name="_xlnm._FilterDatabase" localSheetId="2" hidden="1">'10栋1012'!$A$1:$H$58</definedName>
    <definedName name="_xlnm._FilterDatabase" localSheetId="4" hidden="1">'11栋1012'!$A$1:$I$56</definedName>
    <definedName name="_xlnm._FilterDatabase" localSheetId="0" hidden="1">'7栋1010'!$A$1:$H$67</definedName>
    <definedName name="_xlnm._FilterDatabase" localSheetId="3" hidden="1">'8栋1012'!$A$1:$I$55</definedName>
    <definedName name="_xlnm._FilterDatabase" localSheetId="1" hidden="1">'9栋1012'!$A$1:$G$64</definedName>
  </definedNames>
  <calcPr calcId="152511"/>
</workbook>
</file>

<file path=xl/calcChain.xml><?xml version="1.0" encoding="utf-8"?>
<calcChain xmlns="http://schemas.openxmlformats.org/spreadsheetml/2006/main">
  <c r="I57" i="12" l="1"/>
  <c r="I52" i="12"/>
  <c r="I50" i="8"/>
  <c r="H40" i="13" l="1"/>
  <c r="H41" i="13"/>
  <c r="H42" i="13"/>
  <c r="H43" i="13"/>
  <c r="H44" i="13"/>
  <c r="H45" i="13"/>
  <c r="H46" i="13"/>
  <c r="H47" i="13"/>
  <c r="H48" i="13"/>
  <c r="H49" i="13"/>
  <c r="H2" i="13"/>
  <c r="H3" i="13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39" i="13"/>
  <c r="H51" i="11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53" i="12"/>
  <c r="I54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5" i="12"/>
  <c r="I56" i="12"/>
  <c r="I44" i="8"/>
  <c r="I45" i="8"/>
  <c r="I46" i="8"/>
  <c r="I47" i="8"/>
  <c r="I48" i="8"/>
  <c r="I49" i="8"/>
  <c r="I53" i="8"/>
  <c r="I54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51" i="8"/>
  <c r="I52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2" i="12"/>
  <c r="H38" i="11" l="1"/>
  <c r="H39" i="11"/>
  <c r="H40" i="11"/>
  <c r="H41" i="11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42" i="11"/>
  <c r="H43" i="11"/>
  <c r="H44" i="11"/>
  <c r="H45" i="11"/>
  <c r="H46" i="11"/>
  <c r="H47" i="11"/>
  <c r="H50" i="11"/>
  <c r="H48" i="11"/>
  <c r="H49" i="11"/>
  <c r="H52" i="11"/>
  <c r="H53" i="11"/>
  <c r="H54" i="11"/>
  <c r="H55" i="11"/>
  <c r="H56" i="11"/>
  <c r="H57" i="11"/>
  <c r="H37" i="11"/>
  <c r="I2" i="8" l="1"/>
  <c r="I55" i="8" s="1"/>
  <c r="H6" i="7" l="1"/>
  <c r="H3" i="7"/>
  <c r="H4" i="7"/>
  <c r="H5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51" i="7"/>
  <c r="H47" i="7"/>
  <c r="H48" i="7"/>
  <c r="H52" i="7"/>
  <c r="H49" i="7"/>
  <c r="H50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2" i="7"/>
  <c r="H67" i="7" l="1"/>
</calcChain>
</file>

<file path=xl/sharedStrings.xml><?xml version="1.0" encoding="utf-8"?>
<sst xmlns="http://schemas.openxmlformats.org/spreadsheetml/2006/main" count="334" uniqueCount="202">
  <si>
    <t>LC260180</t>
  </si>
  <si>
    <t>LC215180(DX)</t>
  </si>
  <si>
    <t>LC150180(DX)</t>
  </si>
  <si>
    <t>LC070135</t>
  </si>
  <si>
    <t>LC120180</t>
  </si>
  <si>
    <t>NC220180(DX)</t>
  </si>
  <si>
    <t>LC155180(DX)</t>
  </si>
  <si>
    <t>LM220225</t>
  </si>
  <si>
    <t>LM155225</t>
  </si>
  <si>
    <t>LC245180(DX)</t>
  </si>
  <si>
    <t>LC165180(DX)</t>
  </si>
  <si>
    <t>LC090180</t>
  </si>
  <si>
    <t>NC195180(DX)</t>
  </si>
  <si>
    <t>LC230180(DX)</t>
  </si>
  <si>
    <t>NC150180(DX)</t>
  </si>
  <si>
    <t>LM230225</t>
  </si>
  <si>
    <t>LM240225</t>
  </si>
  <si>
    <t>LC110135</t>
  </si>
  <si>
    <t>LC305180(DX)</t>
  </si>
  <si>
    <t>LC135180(DX)</t>
  </si>
  <si>
    <t>LC315180(DX)</t>
  </si>
  <si>
    <t>LC175180</t>
  </si>
  <si>
    <t>乙FC165180</t>
  </si>
  <si>
    <t>LC070135a</t>
  </si>
  <si>
    <t>乙FC155180</t>
  </si>
  <si>
    <t>乙FC120135</t>
  </si>
  <si>
    <t>LC155180a</t>
  </si>
  <si>
    <t>LBY070180</t>
  </si>
  <si>
    <t>LBY150180</t>
  </si>
  <si>
    <t>乙FC135180</t>
  </si>
  <si>
    <t>LC215180a</t>
  </si>
  <si>
    <t>LC150180a</t>
  </si>
  <si>
    <t>乙FC220180</t>
  </si>
  <si>
    <t>LC315180a</t>
  </si>
  <si>
    <t>LC245180a</t>
  </si>
  <si>
    <t>LBY195180</t>
  </si>
  <si>
    <t>LC230180a</t>
  </si>
  <si>
    <t>LC195180a</t>
  </si>
  <si>
    <t>LC305180a</t>
  </si>
  <si>
    <t>乙FC090180</t>
  </si>
  <si>
    <t>LC135180a</t>
  </si>
  <si>
    <t>LC220180a</t>
  </si>
  <si>
    <t>LBY215180</t>
  </si>
  <si>
    <t>LC175180a</t>
  </si>
  <si>
    <t>LC100135</t>
  </si>
  <si>
    <t>LC070200a</t>
  </si>
  <si>
    <t>LC165180a</t>
  </si>
  <si>
    <t>LBY500150</t>
  </si>
  <si>
    <t>16层</t>
    <phoneticPr fontId="1" type="noConversion"/>
  </si>
  <si>
    <t>LBY170060</t>
  </si>
  <si>
    <t>构架</t>
  </si>
  <si>
    <t>LC075185</t>
  </si>
  <si>
    <t>36层</t>
    <phoneticPr fontId="1" type="noConversion"/>
  </si>
  <si>
    <t>LBY220300</t>
    <phoneticPr fontId="1" type="noConversion"/>
  </si>
  <si>
    <t>LC269180</t>
  </si>
  <si>
    <t>乙FC230180</t>
  </si>
  <si>
    <t>LC295180</t>
  </si>
  <si>
    <t>LC285180(DX)</t>
  </si>
  <si>
    <t>LC285180</t>
  </si>
  <si>
    <t>NC230180</t>
  </si>
  <si>
    <t>LC295180(DX)</t>
  </si>
  <si>
    <t>NC230180(DX)</t>
  </si>
  <si>
    <t>LC170180</t>
  </si>
  <si>
    <t>LC269180(DX)</t>
  </si>
  <si>
    <t>LM160225</t>
  </si>
  <si>
    <t>NC140180(DX)</t>
  </si>
  <si>
    <t>LC145180(DX)</t>
  </si>
  <si>
    <t>NC245180(DX)</t>
  </si>
  <si>
    <t>LC200180(DX)</t>
  </si>
  <si>
    <t>LC170180(DX)</t>
  </si>
  <si>
    <t>LC220180(DX)</t>
  </si>
  <si>
    <t>乙FC200180</t>
  </si>
  <si>
    <t>LC140180a</t>
  </si>
  <si>
    <t>LC170180a</t>
  </si>
  <si>
    <t>LBY200180</t>
  </si>
  <si>
    <t>LC285180a</t>
  </si>
  <si>
    <t>LC295180a</t>
  </si>
  <si>
    <t>乙FC150180</t>
  </si>
  <si>
    <t>LC100135a</t>
  </si>
  <si>
    <t>LBY295180</t>
  </si>
  <si>
    <t>乙FC145180</t>
  </si>
  <si>
    <t>乙FC245180</t>
  </si>
  <si>
    <t>乙FC091180</t>
  </si>
  <si>
    <t>屋面</t>
    <phoneticPr fontId="1" type="noConversion"/>
  </si>
  <si>
    <t>LBY065065</t>
  </si>
  <si>
    <t>汇总</t>
    <phoneticPr fontId="1" type="noConversion"/>
  </si>
  <si>
    <t>编号</t>
    <phoneticPr fontId="1" type="noConversion"/>
  </si>
  <si>
    <t>首层</t>
    <phoneticPr fontId="1" type="noConversion"/>
  </si>
  <si>
    <t>LC215180(DX)'</t>
  </si>
  <si>
    <t>LC150180(DX)'</t>
  </si>
  <si>
    <t>LC120180'</t>
  </si>
  <si>
    <t>LC070135'</t>
  </si>
  <si>
    <t>NC220180(DX)'</t>
  </si>
  <si>
    <t>NC150180(DX)'</t>
  </si>
  <si>
    <t>LC155180(DX)'</t>
  </si>
  <si>
    <t>LC135180(DX)'</t>
  </si>
  <si>
    <t>LC165180(DX)'</t>
  </si>
  <si>
    <t>NC195180(DX)'</t>
  </si>
  <si>
    <t>LC230180(DX)'</t>
  </si>
  <si>
    <t>LC175180'</t>
  </si>
  <si>
    <t>LBY150180'</t>
  </si>
  <si>
    <t>LC230180a'</t>
  </si>
  <si>
    <t>36层</t>
    <phoneticPr fontId="1" type="noConversion"/>
  </si>
  <si>
    <t>构架</t>
    <phoneticPr fontId="1" type="noConversion"/>
  </si>
  <si>
    <t>屋面</t>
    <phoneticPr fontId="1" type="noConversion"/>
  </si>
  <si>
    <t>LC075185</t>
    <phoneticPr fontId="1" type="noConversion"/>
  </si>
  <si>
    <t>LC125135</t>
  </si>
  <si>
    <t>LC125135'</t>
  </si>
  <si>
    <t>LC160180</t>
  </si>
  <si>
    <t>LC240180</t>
  </si>
  <si>
    <t>LC165180</t>
  </si>
  <si>
    <t>LM210225</t>
  </si>
  <si>
    <t>LM180225</t>
  </si>
  <si>
    <t>LC100180</t>
  </si>
  <si>
    <t>LC170180'</t>
  </si>
  <si>
    <t>LMC300225</t>
  </si>
  <si>
    <t>LC160180'</t>
  </si>
  <si>
    <t>LC155180'</t>
  </si>
  <si>
    <t>LC165180'</t>
  </si>
  <si>
    <t>LC110135a</t>
  </si>
  <si>
    <t>LC100180'</t>
  </si>
  <si>
    <t>编号</t>
  </si>
  <si>
    <t>LMC300225'</t>
  </si>
  <si>
    <t>LMC220225'</t>
  </si>
  <si>
    <t>标准*46</t>
    <phoneticPr fontId="1" type="noConversion"/>
  </si>
  <si>
    <t>乙FC110180</t>
  </si>
  <si>
    <t>LC050200</t>
  </si>
  <si>
    <t>屋面层</t>
    <phoneticPr fontId="1" type="noConversion"/>
  </si>
  <si>
    <t>机房层</t>
    <phoneticPr fontId="1" type="noConversion"/>
  </si>
  <si>
    <t>LC155180</t>
    <phoneticPr fontId="1" type="noConversion"/>
  </si>
  <si>
    <t>LC230180</t>
    <phoneticPr fontId="1" type="noConversion"/>
  </si>
  <si>
    <t>LMC220225</t>
    <phoneticPr fontId="1" type="noConversion"/>
  </si>
  <si>
    <t>LC090135a</t>
  </si>
  <si>
    <t>LC128135a</t>
  </si>
  <si>
    <t>BY192055a</t>
  </si>
  <si>
    <t>LC260180a</t>
  </si>
  <si>
    <t>LC140180a'</t>
  </si>
  <si>
    <t>LC160180a</t>
  </si>
  <si>
    <t>LC210135a</t>
  </si>
  <si>
    <t>LC155180a'</t>
  </si>
  <si>
    <t>LC070135a'</t>
  </si>
  <si>
    <t>LC160180a'</t>
  </si>
  <si>
    <t>LC165180a'</t>
  </si>
  <si>
    <t>LC240180a</t>
    <phoneticPr fontId="1" type="noConversion"/>
  </si>
  <si>
    <t>LBY070115</t>
  </si>
  <si>
    <t>LBY140275</t>
  </si>
  <si>
    <t>NC150180'</t>
  </si>
  <si>
    <t>LC305180</t>
  </si>
  <si>
    <t>NC150180</t>
  </si>
  <si>
    <t>LC180180</t>
  </si>
  <si>
    <t>LC210180(DX)</t>
  </si>
  <si>
    <t>LC185180(DX)</t>
  </si>
  <si>
    <t>乙FC210180</t>
  </si>
  <si>
    <t>乙FC230180a</t>
  </si>
  <si>
    <t>LC090180a</t>
  </si>
  <si>
    <t>LC185180a</t>
  </si>
  <si>
    <t>LC210180a</t>
  </si>
  <si>
    <t>乙FC150180'</t>
  </si>
  <si>
    <t>标准*52</t>
    <phoneticPr fontId="1" type="noConversion"/>
  </si>
  <si>
    <t>乙FC062180</t>
  </si>
  <si>
    <t>36层</t>
    <phoneticPr fontId="1" type="noConversion"/>
  </si>
  <si>
    <t>屋面层</t>
    <phoneticPr fontId="1" type="noConversion"/>
  </si>
  <si>
    <t>构架层</t>
    <phoneticPr fontId="1" type="noConversion"/>
  </si>
  <si>
    <t>汇总</t>
    <phoneticPr fontId="1" type="noConversion"/>
  </si>
  <si>
    <t>BY350200</t>
  </si>
  <si>
    <t>BY210130</t>
  </si>
  <si>
    <t>BY125060</t>
  </si>
  <si>
    <t>BY205230</t>
  </si>
  <si>
    <t>BY250050</t>
  </si>
  <si>
    <t>BY170050</t>
  </si>
  <si>
    <t>BY120090</t>
  </si>
  <si>
    <t>BY210420</t>
  </si>
  <si>
    <t>BY205145</t>
  </si>
  <si>
    <t>首层</t>
    <phoneticPr fontId="1" type="noConversion"/>
  </si>
  <si>
    <t>屋顶层</t>
    <phoneticPr fontId="1" type="noConversion"/>
  </si>
  <si>
    <t>首层</t>
    <phoneticPr fontId="1" type="noConversion"/>
  </si>
  <si>
    <t>屋顶层</t>
    <phoneticPr fontId="1" type="noConversion"/>
  </si>
  <si>
    <t>LBY280180</t>
  </si>
  <si>
    <t>LBY480140</t>
  </si>
  <si>
    <t>LBY100090</t>
  </si>
  <si>
    <t>LBY285320</t>
  </si>
  <si>
    <t>首层</t>
    <phoneticPr fontId="1" type="noConversion"/>
  </si>
  <si>
    <t>LC200180</t>
  </si>
  <si>
    <t>标准*52</t>
    <phoneticPr fontId="1" type="noConversion"/>
  </si>
  <si>
    <t>16层</t>
    <phoneticPr fontId="1" type="noConversion"/>
  </si>
  <si>
    <t>36层</t>
    <phoneticPr fontId="1" type="noConversion"/>
  </si>
  <si>
    <t>LBY060065</t>
  </si>
  <si>
    <t>乙FC110180</t>
    <phoneticPr fontId="1" type="noConversion"/>
  </si>
  <si>
    <t>乙FC120180</t>
    <phoneticPr fontId="1" type="noConversion"/>
  </si>
  <si>
    <t>乙FC120180</t>
    <phoneticPr fontId="1" type="noConversion"/>
  </si>
  <si>
    <t>LC090180a</t>
    <phoneticPr fontId="1" type="noConversion"/>
  </si>
  <si>
    <t>LBY160063</t>
    <phoneticPr fontId="1" type="noConversion"/>
  </si>
  <si>
    <t>乙FC120135</t>
    <phoneticPr fontId="1" type="noConversion"/>
  </si>
  <si>
    <t>标准层*52</t>
    <phoneticPr fontId="1" type="noConversion"/>
  </si>
  <si>
    <t>LC230180B</t>
    <phoneticPr fontId="1" type="noConversion"/>
  </si>
  <si>
    <t>LC140180B</t>
    <phoneticPr fontId="1" type="noConversion"/>
  </si>
  <si>
    <t>LC140180B'</t>
    <phoneticPr fontId="1" type="noConversion"/>
  </si>
  <si>
    <t>LC140180B'</t>
    <phoneticPr fontId="1" type="noConversion"/>
  </si>
  <si>
    <t>乙FC110180</t>
    <phoneticPr fontId="1" type="noConversion"/>
  </si>
  <si>
    <t>乙FC110180'</t>
    <phoneticPr fontId="1" type="noConversion"/>
  </si>
  <si>
    <t>乙FC110180</t>
    <phoneticPr fontId="1" type="noConversion"/>
  </si>
  <si>
    <t>乙FC110180'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</si>
</sst>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5"/>
  <cols>
    <col min="1" max="1" width="15" style="1" bestFit="1" customWidth="1"/>
    <col min="2" max="2" width="5.25" style="3" bestFit="1" customWidth="1"/>
    <col min="3" max="3" width="11.25" style="4" bestFit="1" customWidth="1"/>
    <col min="4" max="4" width="5.375" style="3" bestFit="1" customWidth="1"/>
    <col min="5" max="5" width="5.375" style="1" bestFit="1" customWidth="1"/>
    <col min="6" max="7" width="5.25" style="1" bestFit="1" customWidth="1"/>
    <col min="8" max="8" width="5.5" style="1" bestFit="1" customWidth="1"/>
    <col min="9" max="12" width="9" style="1"/>
    <col min="13" max="16" width="12" style="1" customWidth="1"/>
    <col min="17" max="16384" width="9" style="1"/>
  </cols>
  <sheetData>
    <row r="1" spans="1:8">
      <c r="A1" s="2" t="s">
        <v>86</v>
      </c>
      <c r="B1" s="5" t="s">
        <v>87</v>
      </c>
      <c r="C1" s="6" t="s">
        <v>193</v>
      </c>
      <c r="D1" s="5" t="s">
        <v>48</v>
      </c>
      <c r="E1" s="2" t="s">
        <v>102</v>
      </c>
      <c r="F1" s="2" t="s">
        <v>104</v>
      </c>
      <c r="G1" s="2" t="s">
        <v>103</v>
      </c>
      <c r="H1" s="2" t="s">
        <v>85</v>
      </c>
    </row>
    <row r="2" spans="1:8">
      <c r="A2" s="2" t="s">
        <v>3</v>
      </c>
      <c r="B2" s="5">
        <v>0</v>
      </c>
      <c r="C2" s="6">
        <v>3</v>
      </c>
      <c r="D2" s="5">
        <v>0</v>
      </c>
      <c r="E2" s="5">
        <v>0</v>
      </c>
      <c r="F2" s="5">
        <v>0</v>
      </c>
      <c r="G2" s="5">
        <v>0</v>
      </c>
      <c r="H2" s="2">
        <f>G2+F2+E2+D2+C2*52+B2</f>
        <v>156</v>
      </c>
    </row>
    <row r="3" spans="1:8">
      <c r="A3" s="2" t="s">
        <v>91</v>
      </c>
      <c r="B3" s="5">
        <v>0</v>
      </c>
      <c r="C3" s="6">
        <v>3</v>
      </c>
      <c r="D3" s="5">
        <v>0</v>
      </c>
      <c r="E3" s="5">
        <v>0</v>
      </c>
      <c r="F3" s="5">
        <v>0</v>
      </c>
      <c r="G3" s="5">
        <v>0</v>
      </c>
      <c r="H3" s="2">
        <f t="shared" ref="H3:H66" si="0">G3+F3+E3+D3+C3*52+B3</f>
        <v>156</v>
      </c>
    </row>
    <row r="4" spans="1:8">
      <c r="A4" s="2" t="s">
        <v>23</v>
      </c>
      <c r="B4" s="5">
        <v>0</v>
      </c>
      <c r="C4" s="5">
        <v>0</v>
      </c>
      <c r="D4" s="5">
        <v>3</v>
      </c>
      <c r="E4" s="2">
        <v>3</v>
      </c>
      <c r="F4" s="5">
        <v>0</v>
      </c>
      <c r="G4" s="5">
        <v>0</v>
      </c>
      <c r="H4" s="2">
        <f t="shared" si="0"/>
        <v>6</v>
      </c>
    </row>
    <row r="5" spans="1:8">
      <c r="A5" s="2" t="s">
        <v>45</v>
      </c>
      <c r="B5" s="5">
        <v>0</v>
      </c>
      <c r="C5" s="5">
        <v>0</v>
      </c>
      <c r="D5" s="5">
        <v>1</v>
      </c>
      <c r="E5" s="2">
        <v>1</v>
      </c>
      <c r="F5" s="5">
        <v>0</v>
      </c>
      <c r="G5" s="5">
        <v>0</v>
      </c>
      <c r="H5" s="2">
        <f t="shared" si="0"/>
        <v>2</v>
      </c>
    </row>
    <row r="6" spans="1:8">
      <c r="A6" s="2" t="s">
        <v>105</v>
      </c>
      <c r="B6" s="5">
        <v>0</v>
      </c>
      <c r="C6" s="5">
        <v>0</v>
      </c>
      <c r="D6" s="5">
        <v>0</v>
      </c>
      <c r="E6" s="5">
        <v>0</v>
      </c>
      <c r="F6" s="2">
        <v>1</v>
      </c>
      <c r="G6" s="5">
        <v>0</v>
      </c>
      <c r="H6" s="2">
        <f t="shared" ref="H6" si="1">G6+F6+E6+D6+C6*52+B6</f>
        <v>1</v>
      </c>
    </row>
    <row r="7" spans="1:8">
      <c r="A7" s="2" t="s">
        <v>11</v>
      </c>
      <c r="B7" s="5">
        <v>0</v>
      </c>
      <c r="C7" s="6">
        <v>2</v>
      </c>
      <c r="D7" s="5">
        <v>0</v>
      </c>
      <c r="E7" s="5">
        <v>0</v>
      </c>
      <c r="F7" s="5">
        <v>0</v>
      </c>
      <c r="G7" s="5">
        <v>0</v>
      </c>
      <c r="H7" s="2">
        <f t="shared" si="0"/>
        <v>104</v>
      </c>
    </row>
    <row r="8" spans="1:8" s="7" customFormat="1">
      <c r="A8" s="8" t="s">
        <v>44</v>
      </c>
      <c r="B8" s="9">
        <v>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8">
        <f t="shared" si="0"/>
        <v>1</v>
      </c>
    </row>
    <row r="9" spans="1:8" s="7" customFormat="1">
      <c r="A9" s="8" t="s">
        <v>17</v>
      </c>
      <c r="B9" s="9">
        <v>1</v>
      </c>
      <c r="C9" s="10">
        <v>1</v>
      </c>
      <c r="D9" s="9">
        <v>1</v>
      </c>
      <c r="E9" s="8">
        <v>1</v>
      </c>
      <c r="F9" s="8">
        <v>1</v>
      </c>
      <c r="G9" s="5">
        <v>0</v>
      </c>
      <c r="H9" s="8">
        <f t="shared" si="0"/>
        <v>56</v>
      </c>
    </row>
    <row r="10" spans="1:8">
      <c r="A10" s="2" t="s">
        <v>4</v>
      </c>
      <c r="B10" s="5">
        <v>0</v>
      </c>
      <c r="C10" s="6">
        <v>1</v>
      </c>
      <c r="D10" s="5">
        <v>0</v>
      </c>
      <c r="E10" s="5">
        <v>0</v>
      </c>
      <c r="F10" s="5">
        <v>0</v>
      </c>
      <c r="G10" s="5">
        <v>0</v>
      </c>
      <c r="H10" s="2">
        <f t="shared" si="0"/>
        <v>52</v>
      </c>
    </row>
    <row r="11" spans="1:8">
      <c r="A11" s="2" t="s">
        <v>90</v>
      </c>
      <c r="B11" s="5">
        <v>0</v>
      </c>
      <c r="C11" s="6">
        <v>1</v>
      </c>
      <c r="D11" s="5">
        <v>0</v>
      </c>
      <c r="E11" s="5">
        <v>0</v>
      </c>
      <c r="F11" s="5">
        <v>0</v>
      </c>
      <c r="G11" s="5">
        <v>0</v>
      </c>
      <c r="H11" s="2">
        <f t="shared" si="0"/>
        <v>52</v>
      </c>
    </row>
    <row r="12" spans="1:8">
      <c r="A12" s="2" t="s">
        <v>19</v>
      </c>
      <c r="B12" s="5">
        <v>0</v>
      </c>
      <c r="C12" s="6">
        <v>1</v>
      </c>
      <c r="D12" s="5">
        <v>0</v>
      </c>
      <c r="E12" s="5">
        <v>0</v>
      </c>
      <c r="F12" s="5">
        <v>0</v>
      </c>
      <c r="G12" s="5">
        <v>0</v>
      </c>
      <c r="H12" s="2">
        <f t="shared" si="0"/>
        <v>52</v>
      </c>
    </row>
    <row r="13" spans="1:8">
      <c r="A13" s="2" t="s">
        <v>95</v>
      </c>
      <c r="B13" s="5">
        <v>0</v>
      </c>
      <c r="C13" s="6">
        <v>1</v>
      </c>
      <c r="D13" s="5">
        <v>0</v>
      </c>
      <c r="E13" s="5">
        <v>0</v>
      </c>
      <c r="F13" s="5">
        <v>0</v>
      </c>
      <c r="G13" s="5">
        <v>0</v>
      </c>
      <c r="H13" s="2">
        <f t="shared" si="0"/>
        <v>52</v>
      </c>
    </row>
    <row r="14" spans="1:8">
      <c r="A14" s="2" t="s">
        <v>40</v>
      </c>
      <c r="B14" s="5">
        <v>0</v>
      </c>
      <c r="C14" s="5">
        <v>0</v>
      </c>
      <c r="D14" s="5">
        <v>1</v>
      </c>
      <c r="E14" s="2">
        <v>1</v>
      </c>
      <c r="F14" s="5">
        <v>0</v>
      </c>
      <c r="G14" s="5">
        <v>0</v>
      </c>
      <c r="H14" s="2">
        <f t="shared" si="0"/>
        <v>2</v>
      </c>
    </row>
    <row r="15" spans="1:8">
      <c r="A15" s="2" t="s">
        <v>2</v>
      </c>
      <c r="B15" s="5">
        <v>0</v>
      </c>
      <c r="C15" s="6">
        <v>1</v>
      </c>
      <c r="D15" s="5">
        <v>0</v>
      </c>
      <c r="E15" s="5">
        <v>0</v>
      </c>
      <c r="F15" s="5">
        <v>0</v>
      </c>
      <c r="G15" s="5">
        <v>0</v>
      </c>
      <c r="H15" s="2">
        <f t="shared" si="0"/>
        <v>52</v>
      </c>
    </row>
    <row r="16" spans="1:8">
      <c r="A16" s="2" t="s">
        <v>89</v>
      </c>
      <c r="B16" s="5">
        <v>0</v>
      </c>
      <c r="C16" s="6">
        <v>1</v>
      </c>
      <c r="D16" s="5">
        <v>0</v>
      </c>
      <c r="E16" s="5">
        <v>0</v>
      </c>
      <c r="F16" s="5">
        <v>0</v>
      </c>
      <c r="G16" s="5">
        <v>0</v>
      </c>
      <c r="H16" s="2">
        <f t="shared" si="0"/>
        <v>52</v>
      </c>
    </row>
    <row r="17" spans="1:8">
      <c r="A17" s="2" t="s">
        <v>31</v>
      </c>
      <c r="B17" s="5">
        <v>0</v>
      </c>
      <c r="C17" s="5">
        <v>0</v>
      </c>
      <c r="D17" s="5">
        <v>1</v>
      </c>
      <c r="E17" s="2">
        <v>1</v>
      </c>
      <c r="F17" s="5">
        <v>0</v>
      </c>
      <c r="G17" s="5">
        <v>0</v>
      </c>
      <c r="H17" s="2">
        <f t="shared" si="0"/>
        <v>2</v>
      </c>
    </row>
    <row r="18" spans="1:8">
      <c r="A18" s="2" t="s">
        <v>6</v>
      </c>
      <c r="B18" s="5">
        <v>0</v>
      </c>
      <c r="C18" s="6">
        <v>1</v>
      </c>
      <c r="D18" s="5">
        <v>0</v>
      </c>
      <c r="E18" s="5">
        <v>0</v>
      </c>
      <c r="F18" s="5">
        <v>0</v>
      </c>
      <c r="G18" s="5">
        <v>0</v>
      </c>
      <c r="H18" s="2">
        <f t="shared" si="0"/>
        <v>52</v>
      </c>
    </row>
    <row r="19" spans="1:8">
      <c r="A19" s="2" t="s">
        <v>94</v>
      </c>
      <c r="B19" s="5">
        <v>0</v>
      </c>
      <c r="C19" s="6">
        <v>1</v>
      </c>
      <c r="D19" s="5">
        <v>0</v>
      </c>
      <c r="E19" s="5">
        <v>0</v>
      </c>
      <c r="F19" s="5">
        <v>0</v>
      </c>
      <c r="G19" s="5">
        <v>0</v>
      </c>
      <c r="H19" s="2">
        <f t="shared" si="0"/>
        <v>52</v>
      </c>
    </row>
    <row r="20" spans="1:8">
      <c r="A20" s="2" t="s">
        <v>26</v>
      </c>
      <c r="B20" s="5">
        <v>0</v>
      </c>
      <c r="C20" s="5">
        <v>0</v>
      </c>
      <c r="D20" s="5">
        <v>1</v>
      </c>
      <c r="E20" s="2">
        <v>1</v>
      </c>
      <c r="F20" s="5">
        <v>0</v>
      </c>
      <c r="G20" s="5">
        <v>0</v>
      </c>
      <c r="H20" s="2">
        <f t="shared" si="0"/>
        <v>2</v>
      </c>
    </row>
    <row r="21" spans="1:8">
      <c r="A21" s="2" t="s">
        <v>10</v>
      </c>
      <c r="B21" s="5">
        <v>0</v>
      </c>
      <c r="C21" s="6">
        <v>1</v>
      </c>
      <c r="D21" s="5">
        <v>0</v>
      </c>
      <c r="E21" s="5">
        <v>0</v>
      </c>
      <c r="F21" s="5">
        <v>0</v>
      </c>
      <c r="G21" s="5">
        <v>0</v>
      </c>
      <c r="H21" s="2">
        <f t="shared" si="0"/>
        <v>52</v>
      </c>
    </row>
    <row r="22" spans="1:8">
      <c r="A22" s="2" t="s">
        <v>96</v>
      </c>
      <c r="B22" s="5">
        <v>0</v>
      </c>
      <c r="C22" s="6">
        <v>1</v>
      </c>
      <c r="D22" s="5">
        <v>0</v>
      </c>
      <c r="E22" s="5">
        <v>0</v>
      </c>
      <c r="F22" s="5">
        <v>0</v>
      </c>
      <c r="G22" s="5">
        <v>0</v>
      </c>
      <c r="H22" s="2">
        <f t="shared" si="0"/>
        <v>52</v>
      </c>
    </row>
    <row r="23" spans="1:8">
      <c r="A23" s="2" t="s">
        <v>46</v>
      </c>
      <c r="B23" s="5">
        <v>0</v>
      </c>
      <c r="C23" s="5">
        <v>0</v>
      </c>
      <c r="D23" s="5">
        <v>0</v>
      </c>
      <c r="E23" s="2">
        <v>1</v>
      </c>
      <c r="F23" s="5">
        <v>0</v>
      </c>
      <c r="G23" s="5">
        <v>0</v>
      </c>
      <c r="H23" s="2">
        <f t="shared" si="0"/>
        <v>1</v>
      </c>
    </row>
    <row r="24" spans="1:8">
      <c r="A24" s="2" t="s">
        <v>21</v>
      </c>
      <c r="B24" s="5">
        <v>0</v>
      </c>
      <c r="C24" s="6">
        <v>1</v>
      </c>
      <c r="D24" s="5">
        <v>0</v>
      </c>
      <c r="E24" s="5">
        <v>0</v>
      </c>
      <c r="F24" s="5">
        <v>0</v>
      </c>
      <c r="G24" s="5">
        <v>0</v>
      </c>
      <c r="H24" s="2">
        <f t="shared" si="0"/>
        <v>52</v>
      </c>
    </row>
    <row r="25" spans="1:8">
      <c r="A25" s="2" t="s">
        <v>99</v>
      </c>
      <c r="B25" s="5">
        <v>0</v>
      </c>
      <c r="C25" s="6">
        <v>1</v>
      </c>
      <c r="D25" s="5">
        <v>0</v>
      </c>
      <c r="E25" s="5">
        <v>0</v>
      </c>
      <c r="F25" s="5">
        <v>0</v>
      </c>
      <c r="G25" s="5">
        <v>0</v>
      </c>
      <c r="H25" s="2">
        <f t="shared" si="0"/>
        <v>52</v>
      </c>
    </row>
    <row r="26" spans="1:8">
      <c r="A26" s="2" t="s">
        <v>43</v>
      </c>
      <c r="B26" s="5">
        <v>0</v>
      </c>
      <c r="C26" s="5">
        <v>0</v>
      </c>
      <c r="D26" s="5">
        <v>1</v>
      </c>
      <c r="E26" s="2">
        <v>1</v>
      </c>
      <c r="F26" s="5">
        <v>0</v>
      </c>
      <c r="G26" s="5">
        <v>0</v>
      </c>
      <c r="H26" s="2">
        <f t="shared" si="0"/>
        <v>2</v>
      </c>
    </row>
    <row r="27" spans="1:8">
      <c r="A27" s="2" t="s">
        <v>37</v>
      </c>
      <c r="B27" s="5">
        <v>0</v>
      </c>
      <c r="C27" s="5">
        <v>0</v>
      </c>
      <c r="D27" s="5">
        <v>1</v>
      </c>
      <c r="E27" s="2">
        <v>1</v>
      </c>
      <c r="F27" s="5">
        <v>0</v>
      </c>
      <c r="G27" s="5">
        <v>0</v>
      </c>
      <c r="H27" s="2">
        <f t="shared" si="0"/>
        <v>2</v>
      </c>
    </row>
    <row r="28" spans="1:8">
      <c r="A28" s="2" t="s">
        <v>1</v>
      </c>
      <c r="B28" s="5">
        <v>0</v>
      </c>
      <c r="C28" s="6">
        <v>1</v>
      </c>
      <c r="D28" s="5">
        <v>0</v>
      </c>
      <c r="E28" s="5">
        <v>0</v>
      </c>
      <c r="F28" s="5">
        <v>0</v>
      </c>
      <c r="G28" s="5">
        <v>0</v>
      </c>
      <c r="H28" s="2">
        <f t="shared" si="0"/>
        <v>52</v>
      </c>
    </row>
    <row r="29" spans="1:8">
      <c r="A29" s="2" t="s">
        <v>88</v>
      </c>
      <c r="B29" s="5">
        <v>0</v>
      </c>
      <c r="C29" s="6">
        <v>1</v>
      </c>
      <c r="D29" s="5">
        <v>0</v>
      </c>
      <c r="E29" s="5">
        <v>0</v>
      </c>
      <c r="F29" s="5">
        <v>0</v>
      </c>
      <c r="G29" s="5">
        <v>0</v>
      </c>
      <c r="H29" s="2">
        <f t="shared" si="0"/>
        <v>52</v>
      </c>
    </row>
    <row r="30" spans="1:8">
      <c r="A30" s="2" t="s">
        <v>30</v>
      </c>
      <c r="B30" s="5">
        <v>0</v>
      </c>
      <c r="C30" s="5">
        <v>0</v>
      </c>
      <c r="D30" s="5">
        <v>1</v>
      </c>
      <c r="E30" s="2">
        <v>1</v>
      </c>
      <c r="F30" s="5">
        <v>0</v>
      </c>
      <c r="G30" s="5">
        <v>0</v>
      </c>
      <c r="H30" s="2">
        <f t="shared" si="0"/>
        <v>2</v>
      </c>
    </row>
    <row r="31" spans="1:8">
      <c r="A31" s="2" t="s">
        <v>41</v>
      </c>
      <c r="B31" s="5">
        <v>0</v>
      </c>
      <c r="C31" s="5">
        <v>0</v>
      </c>
      <c r="D31" s="5">
        <v>1</v>
      </c>
      <c r="E31" s="2">
        <v>1</v>
      </c>
      <c r="F31" s="5">
        <v>0</v>
      </c>
      <c r="G31" s="5">
        <v>0</v>
      </c>
      <c r="H31" s="2">
        <f t="shared" si="0"/>
        <v>2</v>
      </c>
    </row>
    <row r="32" spans="1:8">
      <c r="A32" s="2" t="s">
        <v>13</v>
      </c>
      <c r="B32" s="5">
        <v>0</v>
      </c>
      <c r="C32" s="6">
        <v>1</v>
      </c>
      <c r="D32" s="5">
        <v>0</v>
      </c>
      <c r="E32" s="5">
        <v>0</v>
      </c>
      <c r="F32" s="5">
        <v>0</v>
      </c>
      <c r="G32" s="5">
        <v>0</v>
      </c>
      <c r="H32" s="2">
        <f t="shared" si="0"/>
        <v>52</v>
      </c>
    </row>
    <row r="33" spans="1:8">
      <c r="A33" s="2" t="s">
        <v>98</v>
      </c>
      <c r="B33" s="5">
        <v>0</v>
      </c>
      <c r="C33" s="6">
        <v>1</v>
      </c>
      <c r="D33" s="5">
        <v>0</v>
      </c>
      <c r="E33" s="5">
        <v>0</v>
      </c>
      <c r="F33" s="5">
        <v>0</v>
      </c>
      <c r="G33" s="5">
        <v>0</v>
      </c>
      <c r="H33" s="2">
        <f t="shared" si="0"/>
        <v>52</v>
      </c>
    </row>
    <row r="34" spans="1:8">
      <c r="A34" s="2" t="s">
        <v>36</v>
      </c>
      <c r="B34" s="5">
        <v>0</v>
      </c>
      <c r="C34" s="5">
        <v>0</v>
      </c>
      <c r="D34" s="5">
        <v>1</v>
      </c>
      <c r="E34" s="2">
        <v>1</v>
      </c>
      <c r="F34" s="5">
        <v>0</v>
      </c>
      <c r="G34" s="5">
        <v>0</v>
      </c>
      <c r="H34" s="2">
        <f t="shared" si="0"/>
        <v>2</v>
      </c>
    </row>
    <row r="35" spans="1:8">
      <c r="A35" s="2" t="s">
        <v>101</v>
      </c>
      <c r="B35" s="5">
        <v>0</v>
      </c>
      <c r="C35" s="5">
        <v>0</v>
      </c>
      <c r="D35" s="5">
        <v>1</v>
      </c>
      <c r="E35" s="2">
        <v>1</v>
      </c>
      <c r="F35" s="5">
        <v>0</v>
      </c>
      <c r="G35" s="5">
        <v>0</v>
      </c>
      <c r="H35" s="2">
        <f t="shared" si="0"/>
        <v>2</v>
      </c>
    </row>
    <row r="36" spans="1:8">
      <c r="A36" s="2" t="s">
        <v>9</v>
      </c>
      <c r="B36" s="5">
        <v>0</v>
      </c>
      <c r="C36" s="6">
        <v>2</v>
      </c>
      <c r="D36" s="5">
        <v>0</v>
      </c>
      <c r="E36" s="5">
        <v>0</v>
      </c>
      <c r="F36" s="5">
        <v>0</v>
      </c>
      <c r="G36" s="5">
        <v>0</v>
      </c>
      <c r="H36" s="2">
        <f t="shared" si="0"/>
        <v>104</v>
      </c>
    </row>
    <row r="37" spans="1:8">
      <c r="A37" s="2" t="s">
        <v>34</v>
      </c>
      <c r="B37" s="5">
        <v>0</v>
      </c>
      <c r="C37" s="5">
        <v>0</v>
      </c>
      <c r="D37" s="5">
        <v>2</v>
      </c>
      <c r="E37" s="2">
        <v>2</v>
      </c>
      <c r="F37" s="5">
        <v>0</v>
      </c>
      <c r="G37" s="5">
        <v>0</v>
      </c>
      <c r="H37" s="2">
        <f t="shared" si="0"/>
        <v>4</v>
      </c>
    </row>
    <row r="38" spans="1:8">
      <c r="A38" s="2" t="s">
        <v>0</v>
      </c>
      <c r="B38" s="5">
        <v>1</v>
      </c>
      <c r="C38" s="6">
        <v>1</v>
      </c>
      <c r="D38" s="5">
        <v>1</v>
      </c>
      <c r="E38" s="2">
        <v>1</v>
      </c>
      <c r="F38" s="2">
        <v>1</v>
      </c>
      <c r="G38" s="5">
        <v>0</v>
      </c>
      <c r="H38" s="2">
        <f t="shared" si="0"/>
        <v>56</v>
      </c>
    </row>
    <row r="39" spans="1:8">
      <c r="A39" s="2" t="s">
        <v>18</v>
      </c>
      <c r="B39" s="5">
        <v>0</v>
      </c>
      <c r="C39" s="6">
        <v>4</v>
      </c>
      <c r="D39" s="5">
        <v>0</v>
      </c>
      <c r="E39" s="5">
        <v>0</v>
      </c>
      <c r="F39" s="5">
        <v>0</v>
      </c>
      <c r="G39" s="5">
        <v>0</v>
      </c>
      <c r="H39" s="2">
        <f t="shared" si="0"/>
        <v>208</v>
      </c>
    </row>
    <row r="40" spans="1:8">
      <c r="A40" s="2" t="s">
        <v>38</v>
      </c>
      <c r="B40" s="5">
        <v>0</v>
      </c>
      <c r="C40" s="5">
        <v>0</v>
      </c>
      <c r="D40" s="5">
        <v>3</v>
      </c>
      <c r="E40" s="2">
        <v>2</v>
      </c>
      <c r="F40" s="5">
        <v>0</v>
      </c>
      <c r="G40" s="5">
        <v>0</v>
      </c>
      <c r="H40" s="2">
        <f t="shared" si="0"/>
        <v>5</v>
      </c>
    </row>
    <row r="41" spans="1:8">
      <c r="A41" s="2" t="s">
        <v>20</v>
      </c>
      <c r="B41" s="5">
        <v>0</v>
      </c>
      <c r="C41" s="6">
        <v>2</v>
      </c>
      <c r="D41" s="5">
        <v>0</v>
      </c>
      <c r="E41" s="5">
        <v>0</v>
      </c>
      <c r="F41" s="5">
        <v>0</v>
      </c>
      <c r="G41" s="5">
        <v>0</v>
      </c>
      <c r="H41" s="2">
        <f t="shared" si="0"/>
        <v>104</v>
      </c>
    </row>
    <row r="42" spans="1:8">
      <c r="A42" s="2" t="s">
        <v>33</v>
      </c>
      <c r="B42" s="5">
        <v>0</v>
      </c>
      <c r="C42" s="5">
        <v>0</v>
      </c>
      <c r="D42" s="5">
        <v>2</v>
      </c>
      <c r="E42" s="2">
        <v>2</v>
      </c>
      <c r="F42" s="5">
        <v>0</v>
      </c>
      <c r="G42" s="5">
        <v>0</v>
      </c>
      <c r="H42" s="2">
        <f t="shared" si="0"/>
        <v>4</v>
      </c>
    </row>
    <row r="43" spans="1:8">
      <c r="A43" s="2" t="s">
        <v>8</v>
      </c>
      <c r="B43" s="5">
        <v>0</v>
      </c>
      <c r="C43" s="6">
        <v>2</v>
      </c>
      <c r="D43" s="5">
        <v>0</v>
      </c>
      <c r="E43" s="5">
        <v>0</v>
      </c>
      <c r="F43" s="5">
        <v>0</v>
      </c>
      <c r="G43" s="5">
        <v>0</v>
      </c>
      <c r="H43" s="2">
        <f t="shared" si="0"/>
        <v>104</v>
      </c>
    </row>
    <row r="44" spans="1:8">
      <c r="A44" s="2" t="s">
        <v>7</v>
      </c>
      <c r="B44" s="5">
        <v>0</v>
      </c>
      <c r="C44" s="6">
        <v>2</v>
      </c>
      <c r="D44" s="5">
        <v>0</v>
      </c>
      <c r="E44" s="5">
        <v>0</v>
      </c>
      <c r="F44" s="5">
        <v>0</v>
      </c>
      <c r="G44" s="5">
        <v>0</v>
      </c>
      <c r="H44" s="2">
        <f t="shared" si="0"/>
        <v>104</v>
      </c>
    </row>
    <row r="45" spans="1:8">
      <c r="A45" s="2" t="s">
        <v>15</v>
      </c>
      <c r="B45" s="5">
        <v>0</v>
      </c>
      <c r="C45" s="6">
        <v>2</v>
      </c>
      <c r="D45" s="5">
        <v>0</v>
      </c>
      <c r="E45" s="5">
        <v>0</v>
      </c>
      <c r="F45" s="5">
        <v>0</v>
      </c>
      <c r="G45" s="5">
        <v>0</v>
      </c>
      <c r="H45" s="2">
        <f t="shared" si="0"/>
        <v>104</v>
      </c>
    </row>
    <row r="46" spans="1:8">
      <c r="A46" s="2" t="s">
        <v>16</v>
      </c>
      <c r="B46" s="5">
        <v>0</v>
      </c>
      <c r="C46" s="6">
        <v>4</v>
      </c>
      <c r="D46" s="5">
        <v>0</v>
      </c>
      <c r="E46" s="5">
        <v>0</v>
      </c>
      <c r="F46" s="5">
        <v>0</v>
      </c>
      <c r="G46" s="5">
        <v>0</v>
      </c>
      <c r="H46" s="2">
        <f t="shared" si="0"/>
        <v>208</v>
      </c>
    </row>
    <row r="47" spans="1:8">
      <c r="A47" s="2" t="s">
        <v>28</v>
      </c>
      <c r="B47" s="5">
        <v>0</v>
      </c>
      <c r="C47" s="5">
        <v>0</v>
      </c>
      <c r="D47" s="5">
        <v>1</v>
      </c>
      <c r="E47" s="2">
        <v>1</v>
      </c>
      <c r="F47" s="5">
        <v>0</v>
      </c>
      <c r="G47" s="5">
        <v>0</v>
      </c>
      <c r="H47" s="2">
        <f t="shared" si="0"/>
        <v>2</v>
      </c>
    </row>
    <row r="48" spans="1:8">
      <c r="A48" s="2" t="s">
        <v>100</v>
      </c>
      <c r="B48" s="5">
        <v>0</v>
      </c>
      <c r="C48" s="5">
        <v>0</v>
      </c>
      <c r="D48" s="5">
        <v>2</v>
      </c>
      <c r="E48" s="2">
        <v>2</v>
      </c>
      <c r="F48" s="5">
        <v>0</v>
      </c>
      <c r="G48" s="5">
        <v>0</v>
      </c>
      <c r="H48" s="2">
        <f t="shared" si="0"/>
        <v>4</v>
      </c>
    </row>
    <row r="49" spans="1:8">
      <c r="A49" s="2" t="s">
        <v>35</v>
      </c>
      <c r="B49" s="5">
        <v>0</v>
      </c>
      <c r="C49" s="5">
        <v>0</v>
      </c>
      <c r="D49" s="5">
        <v>1</v>
      </c>
      <c r="E49" s="2">
        <v>1</v>
      </c>
      <c r="F49" s="5">
        <v>0</v>
      </c>
      <c r="G49" s="5">
        <v>0</v>
      </c>
      <c r="H49" s="2">
        <f>G49+F49+E49+D49+C49*52+B49</f>
        <v>2</v>
      </c>
    </row>
    <row r="50" spans="1:8">
      <c r="A50" s="2" t="s">
        <v>42</v>
      </c>
      <c r="B50" s="5">
        <v>0</v>
      </c>
      <c r="C50" s="5">
        <v>0</v>
      </c>
      <c r="D50" s="5">
        <v>1</v>
      </c>
      <c r="E50" s="2">
        <v>1</v>
      </c>
      <c r="F50" s="5">
        <v>0</v>
      </c>
      <c r="G50" s="5">
        <v>0</v>
      </c>
      <c r="H50" s="2">
        <f>G50+F50+E50+D50+C50*52+B50</f>
        <v>2</v>
      </c>
    </row>
    <row r="51" spans="1:8">
      <c r="A51" s="2" t="s">
        <v>27</v>
      </c>
      <c r="B51" s="5">
        <v>0</v>
      </c>
      <c r="C51" s="5">
        <v>0</v>
      </c>
      <c r="D51" s="5">
        <v>1</v>
      </c>
      <c r="E51" s="2">
        <v>1</v>
      </c>
      <c r="F51" s="5">
        <v>0</v>
      </c>
      <c r="G51" s="5">
        <v>0</v>
      </c>
      <c r="H51" s="2">
        <f>G51+F51+E51+D51+C51*52+B51</f>
        <v>2</v>
      </c>
    </row>
    <row r="52" spans="1:8">
      <c r="A52" s="2" t="s">
        <v>49</v>
      </c>
      <c r="B52" s="5">
        <v>0</v>
      </c>
      <c r="C52" s="5">
        <v>0</v>
      </c>
      <c r="D52" s="5">
        <v>1</v>
      </c>
      <c r="E52" s="2">
        <v>1</v>
      </c>
      <c r="F52" s="5">
        <v>0</v>
      </c>
      <c r="G52" s="5">
        <v>0</v>
      </c>
      <c r="H52" s="2">
        <f t="shared" si="0"/>
        <v>2</v>
      </c>
    </row>
    <row r="53" spans="1:8">
      <c r="A53" s="2" t="s">
        <v>53</v>
      </c>
      <c r="B53" s="5">
        <v>1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2">
        <f t="shared" si="0"/>
        <v>1</v>
      </c>
    </row>
    <row r="54" spans="1:8">
      <c r="A54" s="2" t="s">
        <v>47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2">
        <v>1</v>
      </c>
      <c r="H54" s="2">
        <f t="shared" si="0"/>
        <v>1</v>
      </c>
    </row>
    <row r="55" spans="1:8">
      <c r="A55" s="2" t="s">
        <v>14</v>
      </c>
      <c r="B55" s="5">
        <v>0</v>
      </c>
      <c r="C55" s="6">
        <v>1</v>
      </c>
      <c r="D55" s="5">
        <v>0</v>
      </c>
      <c r="E55" s="5">
        <v>0</v>
      </c>
      <c r="F55" s="5">
        <v>0</v>
      </c>
      <c r="G55" s="5">
        <v>0</v>
      </c>
      <c r="H55" s="2">
        <f t="shared" si="0"/>
        <v>52</v>
      </c>
    </row>
    <row r="56" spans="1:8">
      <c r="A56" s="2" t="s">
        <v>93</v>
      </c>
      <c r="B56" s="5">
        <v>0</v>
      </c>
      <c r="C56" s="6">
        <v>1</v>
      </c>
      <c r="D56" s="5">
        <v>0</v>
      </c>
      <c r="E56" s="5">
        <v>0</v>
      </c>
      <c r="F56" s="5">
        <v>0</v>
      </c>
      <c r="G56" s="5">
        <v>0</v>
      </c>
      <c r="H56" s="2">
        <f t="shared" si="0"/>
        <v>52</v>
      </c>
    </row>
    <row r="57" spans="1:8">
      <c r="A57" s="2" t="s">
        <v>12</v>
      </c>
      <c r="B57" s="5">
        <v>0</v>
      </c>
      <c r="C57" s="6">
        <v>1</v>
      </c>
      <c r="D57" s="5">
        <v>0</v>
      </c>
      <c r="E57" s="5">
        <v>0</v>
      </c>
      <c r="F57" s="5">
        <v>0</v>
      </c>
      <c r="G57" s="5">
        <v>0</v>
      </c>
      <c r="H57" s="2">
        <f t="shared" si="0"/>
        <v>52</v>
      </c>
    </row>
    <row r="58" spans="1:8">
      <c r="A58" s="2" t="s">
        <v>97</v>
      </c>
      <c r="B58" s="5">
        <v>0</v>
      </c>
      <c r="C58" s="6">
        <v>1</v>
      </c>
      <c r="D58" s="5">
        <v>0</v>
      </c>
      <c r="E58" s="5">
        <v>0</v>
      </c>
      <c r="F58" s="5">
        <v>0</v>
      </c>
      <c r="G58" s="5">
        <v>0</v>
      </c>
      <c r="H58" s="2">
        <f t="shared" si="0"/>
        <v>52</v>
      </c>
    </row>
    <row r="59" spans="1:8">
      <c r="A59" s="2" t="s">
        <v>5</v>
      </c>
      <c r="B59" s="5">
        <v>0</v>
      </c>
      <c r="C59" s="6">
        <v>1</v>
      </c>
      <c r="D59" s="5">
        <v>0</v>
      </c>
      <c r="E59" s="5">
        <v>0</v>
      </c>
      <c r="F59" s="5">
        <v>0</v>
      </c>
      <c r="G59" s="5">
        <v>0</v>
      </c>
      <c r="H59" s="2">
        <f t="shared" si="0"/>
        <v>52</v>
      </c>
    </row>
    <row r="60" spans="1:8">
      <c r="A60" s="2" t="s">
        <v>92</v>
      </c>
      <c r="B60" s="5">
        <v>0</v>
      </c>
      <c r="C60" s="6">
        <v>1</v>
      </c>
      <c r="D60" s="5">
        <v>0</v>
      </c>
      <c r="E60" s="5">
        <v>0</v>
      </c>
      <c r="F60" s="5">
        <v>0</v>
      </c>
      <c r="G60" s="5">
        <v>0</v>
      </c>
      <c r="H60" s="2">
        <f t="shared" si="0"/>
        <v>52</v>
      </c>
    </row>
    <row r="61" spans="1:8">
      <c r="A61" s="2" t="s">
        <v>39</v>
      </c>
      <c r="B61" s="5">
        <v>0</v>
      </c>
      <c r="C61" s="5">
        <v>0</v>
      </c>
      <c r="D61" s="5">
        <v>1</v>
      </c>
      <c r="E61" s="2">
        <v>1</v>
      </c>
      <c r="F61" s="5">
        <v>0</v>
      </c>
      <c r="G61" s="5">
        <v>0</v>
      </c>
      <c r="H61" s="2">
        <f t="shared" si="0"/>
        <v>2</v>
      </c>
    </row>
    <row r="62" spans="1:8">
      <c r="A62" s="2" t="s">
        <v>25</v>
      </c>
      <c r="B62" s="5">
        <v>0</v>
      </c>
      <c r="C62" s="5">
        <v>0</v>
      </c>
      <c r="D62" s="5">
        <v>1</v>
      </c>
      <c r="E62" s="2">
        <v>1</v>
      </c>
      <c r="F62" s="5">
        <v>0</v>
      </c>
      <c r="G62" s="5">
        <v>0</v>
      </c>
      <c r="H62" s="2">
        <f t="shared" si="0"/>
        <v>2</v>
      </c>
    </row>
    <row r="63" spans="1:8">
      <c r="A63" s="2" t="s">
        <v>29</v>
      </c>
      <c r="B63" s="5">
        <v>0</v>
      </c>
      <c r="C63" s="5">
        <v>0</v>
      </c>
      <c r="D63" s="5">
        <v>1</v>
      </c>
      <c r="E63" s="2">
        <v>1</v>
      </c>
      <c r="F63" s="5">
        <v>0</v>
      </c>
      <c r="G63" s="5">
        <v>0</v>
      </c>
      <c r="H63" s="2">
        <f t="shared" si="0"/>
        <v>2</v>
      </c>
    </row>
    <row r="64" spans="1:8">
      <c r="A64" s="2" t="s">
        <v>24</v>
      </c>
      <c r="B64" s="5">
        <v>0</v>
      </c>
      <c r="C64" s="5">
        <v>0</v>
      </c>
      <c r="D64" s="5">
        <v>1</v>
      </c>
      <c r="E64" s="2">
        <v>1</v>
      </c>
      <c r="F64" s="5">
        <v>0</v>
      </c>
      <c r="G64" s="5">
        <v>0</v>
      </c>
      <c r="H64" s="2">
        <f t="shared" si="0"/>
        <v>2</v>
      </c>
    </row>
    <row r="65" spans="1:8">
      <c r="A65" s="2" t="s">
        <v>22</v>
      </c>
      <c r="B65" s="5">
        <v>0</v>
      </c>
      <c r="C65" s="5">
        <v>0</v>
      </c>
      <c r="D65" s="5">
        <v>1</v>
      </c>
      <c r="E65" s="5">
        <v>0</v>
      </c>
      <c r="F65" s="5">
        <v>0</v>
      </c>
      <c r="G65" s="5">
        <v>0</v>
      </c>
      <c r="H65" s="2">
        <f t="shared" si="0"/>
        <v>1</v>
      </c>
    </row>
    <row r="66" spans="1:8">
      <c r="A66" s="2" t="s">
        <v>32</v>
      </c>
      <c r="B66" s="5">
        <v>0</v>
      </c>
      <c r="C66" s="5">
        <v>0</v>
      </c>
      <c r="D66" s="5">
        <v>1</v>
      </c>
      <c r="E66" s="2">
        <v>1</v>
      </c>
      <c r="F66" s="5">
        <v>0</v>
      </c>
      <c r="G66" s="5">
        <v>0</v>
      </c>
      <c r="H66" s="2">
        <f t="shared" si="0"/>
        <v>2</v>
      </c>
    </row>
    <row r="67" spans="1:8">
      <c r="H67" s="1">
        <f>SUM(H2:H66)</f>
        <v>2677</v>
      </c>
    </row>
  </sheetData>
  <sortState ref="A2:G100">
    <sortCondition ref="A1"/>
  </sortState>
  <phoneticPr fontId="1" type="noConversion"/>
  <conditionalFormatting sqref="A1:A5 A7:A1048576">
    <cfRule type="duplicateValues" dxfId="23" priority="2"/>
  </conditionalFormatting>
  <conditionalFormatting sqref="A6">
    <cfRule type="duplicateValues" dxfId="2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pane ySplit="1" topLeftCell="A24" activePane="bottomLeft" state="frozen"/>
      <selection activeCell="A2" sqref="A2"/>
      <selection pane="bottomLeft" sqref="A1:H64"/>
    </sheetView>
  </sheetViews>
  <sheetFormatPr defaultRowHeight="13.5"/>
  <cols>
    <col min="1" max="1" width="13.875" style="1" bestFit="1" customWidth="1"/>
    <col min="2" max="2" width="5.25" style="1" bestFit="1" customWidth="1"/>
    <col min="3" max="3" width="9.125" style="4" bestFit="1" customWidth="1"/>
    <col min="4" max="5" width="5.375" style="1" bestFit="1" customWidth="1"/>
    <col min="6" max="8" width="5.25" style="1" bestFit="1" customWidth="1"/>
    <col min="9" max="9" width="11.5" style="1" bestFit="1" customWidth="1"/>
    <col min="10" max="10" width="9" style="1"/>
    <col min="11" max="11" width="11.625" style="1" bestFit="1" customWidth="1"/>
    <col min="12" max="16384" width="9" style="1"/>
  </cols>
  <sheetData>
    <row r="1" spans="1:8">
      <c r="A1" s="1" t="s">
        <v>121</v>
      </c>
      <c r="B1" s="1" t="s">
        <v>181</v>
      </c>
      <c r="C1" s="4" t="s">
        <v>183</v>
      </c>
      <c r="D1" s="1" t="s">
        <v>184</v>
      </c>
      <c r="E1" s="1" t="s">
        <v>185</v>
      </c>
      <c r="F1" s="1" t="s">
        <v>83</v>
      </c>
      <c r="G1" s="1" t="s">
        <v>50</v>
      </c>
      <c r="H1" s="2" t="s">
        <v>163</v>
      </c>
    </row>
    <row r="2" spans="1:8">
      <c r="A2" s="1" t="s">
        <v>3</v>
      </c>
      <c r="B2" s="1">
        <v>0</v>
      </c>
      <c r="C2" s="4">
        <v>3</v>
      </c>
      <c r="D2" s="1">
        <v>0</v>
      </c>
      <c r="E2" s="1">
        <v>0</v>
      </c>
      <c r="F2" s="1">
        <v>0</v>
      </c>
      <c r="G2" s="1">
        <v>0</v>
      </c>
      <c r="H2" s="2">
        <f t="shared" ref="H2:H64" si="0">G2+F2+E2+D2+C2*52+B2</f>
        <v>156</v>
      </c>
    </row>
    <row r="3" spans="1:8">
      <c r="A3" s="1" t="s">
        <v>91</v>
      </c>
      <c r="B3" s="1">
        <v>0</v>
      </c>
      <c r="C3" s="4">
        <v>3</v>
      </c>
      <c r="D3" s="1">
        <v>0</v>
      </c>
      <c r="E3" s="1">
        <v>0</v>
      </c>
      <c r="F3" s="1">
        <v>0</v>
      </c>
      <c r="G3" s="1">
        <v>0</v>
      </c>
      <c r="H3" s="2">
        <f t="shared" si="0"/>
        <v>156</v>
      </c>
    </row>
    <row r="4" spans="1:8">
      <c r="A4" s="1" t="s">
        <v>23</v>
      </c>
      <c r="B4" s="1">
        <v>0</v>
      </c>
      <c r="C4" s="4">
        <v>0</v>
      </c>
      <c r="D4" s="1">
        <v>3</v>
      </c>
      <c r="E4" s="1">
        <v>3</v>
      </c>
      <c r="F4" s="1">
        <v>0</v>
      </c>
      <c r="G4" s="1">
        <v>0</v>
      </c>
      <c r="H4" s="2">
        <f t="shared" si="0"/>
        <v>6</v>
      </c>
    </row>
    <row r="5" spans="1:8">
      <c r="A5" s="1" t="s">
        <v>51</v>
      </c>
      <c r="B5" s="1">
        <v>0</v>
      </c>
      <c r="C5" s="4">
        <v>0</v>
      </c>
      <c r="D5" s="1">
        <v>0</v>
      </c>
      <c r="E5" s="1">
        <v>0</v>
      </c>
      <c r="F5" s="1">
        <v>1</v>
      </c>
      <c r="G5" s="1">
        <v>0</v>
      </c>
      <c r="H5" s="2">
        <f t="shared" si="0"/>
        <v>1</v>
      </c>
    </row>
    <row r="6" spans="1:8">
      <c r="A6" s="1" t="s">
        <v>11</v>
      </c>
      <c r="B6" s="1">
        <v>0</v>
      </c>
      <c r="C6" s="4">
        <v>4</v>
      </c>
      <c r="D6" s="1">
        <v>0</v>
      </c>
      <c r="E6" s="1">
        <v>0</v>
      </c>
      <c r="F6" s="1">
        <v>0</v>
      </c>
      <c r="G6" s="1">
        <v>0</v>
      </c>
      <c r="H6" s="2">
        <f t="shared" si="0"/>
        <v>208</v>
      </c>
    </row>
    <row r="7" spans="1:8">
      <c r="A7" s="1" t="s">
        <v>190</v>
      </c>
      <c r="B7" s="1">
        <v>0</v>
      </c>
      <c r="C7" s="4">
        <v>0</v>
      </c>
      <c r="D7" s="1">
        <v>1</v>
      </c>
      <c r="E7" s="1">
        <v>1</v>
      </c>
      <c r="F7" s="1">
        <v>0</v>
      </c>
      <c r="G7" s="1">
        <v>0</v>
      </c>
      <c r="H7" s="2">
        <f t="shared" si="0"/>
        <v>2</v>
      </c>
    </row>
    <row r="8" spans="1:8">
      <c r="A8" s="1" t="s">
        <v>44</v>
      </c>
      <c r="B8" s="1">
        <v>1</v>
      </c>
      <c r="C8" s="4">
        <v>0</v>
      </c>
      <c r="D8" s="1">
        <v>0</v>
      </c>
      <c r="E8" s="1">
        <v>0</v>
      </c>
      <c r="F8" s="1">
        <v>0</v>
      </c>
      <c r="G8" s="1">
        <v>0</v>
      </c>
      <c r="H8" s="2">
        <f t="shared" si="0"/>
        <v>1</v>
      </c>
    </row>
    <row r="9" spans="1:8">
      <c r="A9" s="1" t="s">
        <v>78</v>
      </c>
      <c r="B9" s="1">
        <v>0</v>
      </c>
      <c r="C9" s="4">
        <v>0</v>
      </c>
      <c r="D9" s="1">
        <v>1</v>
      </c>
      <c r="E9" s="1">
        <v>1</v>
      </c>
      <c r="F9" s="1">
        <v>0</v>
      </c>
      <c r="G9" s="1">
        <v>0</v>
      </c>
      <c r="H9" s="2">
        <f t="shared" si="0"/>
        <v>2</v>
      </c>
    </row>
    <row r="10" spans="1:8">
      <c r="A10" s="1" t="s">
        <v>17</v>
      </c>
      <c r="B10" s="1">
        <v>0</v>
      </c>
      <c r="C10" s="4">
        <v>1</v>
      </c>
      <c r="D10" s="1">
        <v>1</v>
      </c>
      <c r="E10" s="1">
        <v>1</v>
      </c>
      <c r="F10" s="1">
        <v>1</v>
      </c>
      <c r="G10" s="1">
        <v>0</v>
      </c>
      <c r="H10" s="2">
        <f t="shared" si="0"/>
        <v>55</v>
      </c>
    </row>
    <row r="11" spans="1:8">
      <c r="A11" s="1" t="s">
        <v>4</v>
      </c>
      <c r="B11" s="1">
        <v>0</v>
      </c>
      <c r="C11" s="4">
        <v>1</v>
      </c>
      <c r="D11" s="1">
        <v>0</v>
      </c>
      <c r="E11" s="1">
        <v>0</v>
      </c>
      <c r="F11" s="1">
        <v>0</v>
      </c>
      <c r="G11" s="1">
        <v>0</v>
      </c>
      <c r="H11" s="2">
        <f t="shared" si="0"/>
        <v>52</v>
      </c>
    </row>
    <row r="12" spans="1:8">
      <c r="A12" s="1" t="s">
        <v>19</v>
      </c>
      <c r="B12" s="1">
        <v>0</v>
      </c>
      <c r="C12" s="4">
        <v>1</v>
      </c>
      <c r="D12" s="1">
        <v>0</v>
      </c>
      <c r="E12" s="1">
        <v>0</v>
      </c>
      <c r="F12" s="1">
        <v>0</v>
      </c>
      <c r="G12" s="1">
        <v>0</v>
      </c>
      <c r="H12" s="2">
        <f t="shared" si="0"/>
        <v>52</v>
      </c>
    </row>
    <row r="13" spans="1:8">
      <c r="A13" s="1" t="s">
        <v>72</v>
      </c>
      <c r="B13" s="1">
        <v>0</v>
      </c>
      <c r="C13" s="4">
        <v>0</v>
      </c>
      <c r="D13" s="1">
        <v>1</v>
      </c>
      <c r="E13" s="1">
        <v>1</v>
      </c>
      <c r="F13" s="1">
        <v>0</v>
      </c>
      <c r="G13" s="1">
        <v>0</v>
      </c>
      <c r="H13" s="2">
        <f t="shared" si="0"/>
        <v>2</v>
      </c>
    </row>
    <row r="14" spans="1:8">
      <c r="A14" s="1" t="s">
        <v>66</v>
      </c>
      <c r="B14" s="1">
        <v>0</v>
      </c>
      <c r="C14" s="4">
        <v>1</v>
      </c>
      <c r="D14" s="1">
        <v>0</v>
      </c>
      <c r="E14" s="1">
        <v>0</v>
      </c>
      <c r="F14" s="1">
        <v>0</v>
      </c>
      <c r="G14" s="1">
        <v>0</v>
      </c>
      <c r="H14" s="2">
        <f t="shared" si="0"/>
        <v>52</v>
      </c>
    </row>
    <row r="15" spans="1:8">
      <c r="A15" s="1" t="s">
        <v>6</v>
      </c>
      <c r="B15" s="1">
        <v>0</v>
      </c>
      <c r="C15" s="4">
        <v>1</v>
      </c>
      <c r="D15" s="1">
        <v>0</v>
      </c>
      <c r="E15" s="1">
        <v>0</v>
      </c>
      <c r="F15" s="1">
        <v>0</v>
      </c>
      <c r="G15" s="1">
        <v>0</v>
      </c>
      <c r="H15" s="2">
        <f t="shared" si="0"/>
        <v>52</v>
      </c>
    </row>
    <row r="16" spans="1:8">
      <c r="A16" s="1" t="s">
        <v>62</v>
      </c>
      <c r="B16" s="1">
        <v>0</v>
      </c>
      <c r="C16" s="4">
        <v>1</v>
      </c>
      <c r="D16" s="1">
        <v>0</v>
      </c>
      <c r="E16" s="1">
        <v>0</v>
      </c>
      <c r="F16" s="1">
        <v>0</v>
      </c>
      <c r="G16" s="1">
        <v>0</v>
      </c>
      <c r="H16" s="2">
        <f t="shared" si="0"/>
        <v>52</v>
      </c>
    </row>
    <row r="17" spans="1:8">
      <c r="A17" s="1" t="s">
        <v>69</v>
      </c>
      <c r="B17" s="1">
        <v>0</v>
      </c>
      <c r="C17" s="4">
        <v>1</v>
      </c>
      <c r="D17" s="1">
        <v>0</v>
      </c>
      <c r="E17" s="1">
        <v>0</v>
      </c>
      <c r="F17" s="1">
        <v>0</v>
      </c>
      <c r="G17" s="1">
        <v>0</v>
      </c>
      <c r="H17" s="2">
        <f t="shared" si="0"/>
        <v>52</v>
      </c>
    </row>
    <row r="18" spans="1:8">
      <c r="A18" s="1" t="s">
        <v>73</v>
      </c>
      <c r="B18" s="1">
        <v>0</v>
      </c>
      <c r="C18" s="4">
        <v>0</v>
      </c>
      <c r="D18" s="1">
        <v>1</v>
      </c>
      <c r="E18" s="1">
        <v>0</v>
      </c>
      <c r="F18" s="1">
        <v>0</v>
      </c>
      <c r="G18" s="1">
        <v>0</v>
      </c>
      <c r="H18" s="2">
        <f t="shared" si="0"/>
        <v>1</v>
      </c>
    </row>
    <row r="19" spans="1:8">
      <c r="A19" s="1" t="s">
        <v>182</v>
      </c>
      <c r="B19" s="1">
        <v>0</v>
      </c>
      <c r="C19" s="4">
        <v>1</v>
      </c>
      <c r="D19" s="1">
        <v>0</v>
      </c>
      <c r="E19" s="1">
        <v>0</v>
      </c>
      <c r="F19" s="1">
        <v>0</v>
      </c>
      <c r="G19" s="1">
        <v>0</v>
      </c>
      <c r="H19" s="2">
        <f t="shared" si="0"/>
        <v>52</v>
      </c>
    </row>
    <row r="20" spans="1:8">
      <c r="A20" s="1" t="s">
        <v>68</v>
      </c>
      <c r="B20" s="1">
        <v>0</v>
      </c>
      <c r="C20" s="4">
        <v>1</v>
      </c>
      <c r="D20" s="1">
        <v>0</v>
      </c>
      <c r="E20" s="1">
        <v>0</v>
      </c>
      <c r="F20" s="1">
        <v>0</v>
      </c>
      <c r="G20" s="1">
        <v>0</v>
      </c>
      <c r="H20" s="2">
        <f t="shared" si="0"/>
        <v>52</v>
      </c>
    </row>
    <row r="21" spans="1:8">
      <c r="A21" s="1" t="s">
        <v>70</v>
      </c>
      <c r="B21" s="1">
        <v>0</v>
      </c>
      <c r="C21" s="4">
        <v>1</v>
      </c>
      <c r="D21" s="1">
        <v>0</v>
      </c>
      <c r="E21" s="1">
        <v>0</v>
      </c>
      <c r="F21" s="1">
        <v>0</v>
      </c>
      <c r="G21" s="1">
        <v>0</v>
      </c>
      <c r="H21" s="2">
        <f t="shared" si="0"/>
        <v>52</v>
      </c>
    </row>
    <row r="22" spans="1:8">
      <c r="A22" s="1" t="s">
        <v>41</v>
      </c>
      <c r="B22" s="1">
        <v>0</v>
      </c>
      <c r="C22" s="4">
        <v>0</v>
      </c>
      <c r="D22" s="1">
        <v>1</v>
      </c>
      <c r="E22" s="1">
        <v>1</v>
      </c>
      <c r="F22" s="1">
        <v>0</v>
      </c>
      <c r="G22" s="1">
        <v>0</v>
      </c>
      <c r="H22" s="2">
        <f t="shared" si="0"/>
        <v>2</v>
      </c>
    </row>
    <row r="23" spans="1:8">
      <c r="A23" s="1" t="s">
        <v>36</v>
      </c>
      <c r="B23" s="1">
        <v>0</v>
      </c>
      <c r="C23" s="4">
        <v>0</v>
      </c>
      <c r="D23" s="1">
        <v>2</v>
      </c>
      <c r="E23" s="1">
        <v>3</v>
      </c>
      <c r="F23" s="1">
        <v>0</v>
      </c>
      <c r="G23" s="1">
        <v>0</v>
      </c>
      <c r="H23" s="2">
        <f t="shared" si="0"/>
        <v>5</v>
      </c>
    </row>
    <row r="24" spans="1:8">
      <c r="A24" s="1" t="s">
        <v>101</v>
      </c>
      <c r="B24" s="1">
        <v>0</v>
      </c>
      <c r="C24" s="4">
        <v>0</v>
      </c>
      <c r="D24" s="1">
        <v>1</v>
      </c>
      <c r="E24" s="1">
        <v>1</v>
      </c>
      <c r="F24" s="1">
        <v>0</v>
      </c>
      <c r="G24" s="1">
        <v>0</v>
      </c>
      <c r="H24" s="2">
        <f t="shared" si="0"/>
        <v>2</v>
      </c>
    </row>
    <row r="25" spans="1:8">
      <c r="A25" s="1" t="s">
        <v>54</v>
      </c>
      <c r="B25" s="1">
        <v>1</v>
      </c>
      <c r="C25" s="4">
        <v>0</v>
      </c>
      <c r="D25" s="1">
        <v>1</v>
      </c>
      <c r="E25" s="1">
        <v>1</v>
      </c>
      <c r="F25" s="1">
        <v>0</v>
      </c>
      <c r="G25" s="1">
        <v>0</v>
      </c>
      <c r="H25" s="2">
        <f t="shared" si="0"/>
        <v>3</v>
      </c>
    </row>
    <row r="26" spans="1:8">
      <c r="A26" s="1" t="s">
        <v>63</v>
      </c>
      <c r="B26" s="1">
        <v>0</v>
      </c>
      <c r="C26" s="4">
        <v>1</v>
      </c>
      <c r="D26" s="1">
        <v>0</v>
      </c>
      <c r="E26" s="1">
        <v>0</v>
      </c>
      <c r="F26" s="1">
        <v>0</v>
      </c>
      <c r="G26" s="1">
        <v>0</v>
      </c>
      <c r="H26" s="2">
        <f t="shared" si="0"/>
        <v>52</v>
      </c>
    </row>
    <row r="27" spans="1:8">
      <c r="A27" s="1" t="s">
        <v>58</v>
      </c>
      <c r="B27" s="1">
        <v>0</v>
      </c>
      <c r="C27" s="4">
        <v>2</v>
      </c>
      <c r="D27" s="1">
        <v>0</v>
      </c>
      <c r="E27" s="1">
        <v>0</v>
      </c>
      <c r="F27" s="1">
        <v>0</v>
      </c>
      <c r="G27" s="1">
        <v>0</v>
      </c>
      <c r="H27" s="2">
        <f t="shared" si="0"/>
        <v>104</v>
      </c>
    </row>
    <row r="28" spans="1:8">
      <c r="A28" s="1" t="s">
        <v>57</v>
      </c>
      <c r="B28" s="1">
        <v>0</v>
      </c>
      <c r="C28" s="4">
        <v>3</v>
      </c>
      <c r="D28" s="1">
        <v>0</v>
      </c>
      <c r="E28" s="1">
        <v>0</v>
      </c>
      <c r="F28" s="1">
        <v>0</v>
      </c>
      <c r="G28" s="1">
        <v>0</v>
      </c>
      <c r="H28" s="2">
        <f t="shared" si="0"/>
        <v>156</v>
      </c>
    </row>
    <row r="29" spans="1:8">
      <c r="A29" s="1" t="s">
        <v>75</v>
      </c>
      <c r="B29" s="1">
        <v>0</v>
      </c>
      <c r="C29" s="4">
        <v>0</v>
      </c>
      <c r="D29" s="1">
        <v>3</v>
      </c>
      <c r="E29" s="1">
        <v>4</v>
      </c>
      <c r="F29" s="1">
        <v>0</v>
      </c>
      <c r="G29" s="1">
        <v>0</v>
      </c>
      <c r="H29" s="2">
        <f t="shared" si="0"/>
        <v>7</v>
      </c>
    </row>
    <row r="30" spans="1:8">
      <c r="A30" s="1" t="s">
        <v>56</v>
      </c>
      <c r="B30" s="1">
        <v>0</v>
      </c>
      <c r="C30" s="4">
        <v>2</v>
      </c>
      <c r="D30" s="1">
        <v>0</v>
      </c>
      <c r="E30" s="1">
        <v>0</v>
      </c>
      <c r="F30" s="1">
        <v>0</v>
      </c>
      <c r="G30" s="1">
        <v>0</v>
      </c>
      <c r="H30" s="2">
        <f t="shared" si="0"/>
        <v>104</v>
      </c>
    </row>
    <row r="31" spans="1:8">
      <c r="A31" s="1" t="s">
        <v>60</v>
      </c>
      <c r="B31" s="1">
        <v>0</v>
      </c>
      <c r="C31" s="4">
        <v>1</v>
      </c>
      <c r="D31" s="1">
        <v>0</v>
      </c>
      <c r="E31" s="1">
        <v>0</v>
      </c>
      <c r="F31" s="1">
        <v>0</v>
      </c>
      <c r="G31" s="1">
        <v>0</v>
      </c>
      <c r="H31" s="2">
        <f t="shared" si="0"/>
        <v>52</v>
      </c>
    </row>
    <row r="32" spans="1:8">
      <c r="A32" s="1" t="s">
        <v>76</v>
      </c>
      <c r="B32" s="1">
        <v>0</v>
      </c>
      <c r="C32" s="4">
        <v>0</v>
      </c>
      <c r="D32" s="1">
        <v>1</v>
      </c>
      <c r="E32" s="1">
        <v>1</v>
      </c>
      <c r="F32" s="1">
        <v>0</v>
      </c>
      <c r="G32" s="1">
        <v>0</v>
      </c>
      <c r="H32" s="2">
        <f t="shared" si="0"/>
        <v>2</v>
      </c>
    </row>
    <row r="33" spans="1:8">
      <c r="A33" s="1" t="s">
        <v>18</v>
      </c>
      <c r="B33" s="1">
        <v>0</v>
      </c>
      <c r="C33" s="4">
        <v>1</v>
      </c>
      <c r="D33" s="1">
        <v>0</v>
      </c>
      <c r="E33" s="1">
        <v>0</v>
      </c>
      <c r="F33" s="1">
        <v>0</v>
      </c>
      <c r="G33" s="1">
        <v>0</v>
      </c>
      <c r="H33" s="2">
        <f t="shared" si="0"/>
        <v>52</v>
      </c>
    </row>
    <row r="34" spans="1:8">
      <c r="A34" s="1" t="s">
        <v>38</v>
      </c>
      <c r="B34" s="1">
        <v>0</v>
      </c>
      <c r="C34" s="4">
        <v>0</v>
      </c>
      <c r="D34" s="1">
        <v>1</v>
      </c>
      <c r="E34" s="1">
        <v>1</v>
      </c>
      <c r="F34" s="1">
        <v>0</v>
      </c>
      <c r="G34" s="1">
        <v>0</v>
      </c>
      <c r="H34" s="2">
        <f t="shared" si="0"/>
        <v>2</v>
      </c>
    </row>
    <row r="35" spans="1:8">
      <c r="A35" s="1" t="s">
        <v>64</v>
      </c>
      <c r="B35" s="1">
        <v>0</v>
      </c>
      <c r="C35" s="4">
        <v>1</v>
      </c>
      <c r="D35" s="1">
        <v>0</v>
      </c>
      <c r="E35" s="1">
        <v>0</v>
      </c>
      <c r="F35" s="1">
        <v>0</v>
      </c>
      <c r="G35" s="1">
        <v>0</v>
      </c>
      <c r="H35" s="2">
        <f t="shared" si="0"/>
        <v>52</v>
      </c>
    </row>
    <row r="36" spans="1:8">
      <c r="A36" s="1" t="s">
        <v>7</v>
      </c>
      <c r="B36" s="1">
        <v>0</v>
      </c>
      <c r="C36" s="4">
        <v>1</v>
      </c>
      <c r="D36" s="1">
        <v>0</v>
      </c>
      <c r="E36" s="1">
        <v>0</v>
      </c>
      <c r="F36" s="1">
        <v>0</v>
      </c>
      <c r="G36" s="1">
        <v>0</v>
      </c>
      <c r="H36" s="2">
        <f t="shared" si="0"/>
        <v>52</v>
      </c>
    </row>
    <row r="37" spans="1:8">
      <c r="A37" s="1" t="s">
        <v>15</v>
      </c>
      <c r="B37" s="1">
        <v>0</v>
      </c>
      <c r="C37" s="4">
        <v>1</v>
      </c>
      <c r="D37" s="1">
        <v>0</v>
      </c>
      <c r="E37" s="1">
        <v>0</v>
      </c>
      <c r="F37" s="1">
        <v>0</v>
      </c>
      <c r="G37" s="1">
        <v>0</v>
      </c>
      <c r="H37" s="2">
        <f t="shared" si="0"/>
        <v>52</v>
      </c>
    </row>
    <row r="38" spans="1:8">
      <c r="A38" s="1" t="s">
        <v>16</v>
      </c>
      <c r="B38" s="1">
        <v>0</v>
      </c>
      <c r="C38" s="4">
        <v>5</v>
      </c>
      <c r="D38" s="1">
        <v>0</v>
      </c>
      <c r="E38" s="1">
        <v>0</v>
      </c>
      <c r="F38" s="1">
        <v>0</v>
      </c>
      <c r="G38" s="1">
        <v>0</v>
      </c>
      <c r="H38" s="2">
        <f t="shared" si="0"/>
        <v>260</v>
      </c>
    </row>
    <row r="39" spans="1:8">
      <c r="A39" s="1" t="s">
        <v>186</v>
      </c>
      <c r="B39" s="1">
        <v>0</v>
      </c>
      <c r="C39" s="4">
        <v>0</v>
      </c>
      <c r="D39" s="1">
        <v>0</v>
      </c>
      <c r="E39" s="1">
        <v>0</v>
      </c>
      <c r="F39" s="1">
        <v>0</v>
      </c>
      <c r="G39" s="1">
        <v>1</v>
      </c>
      <c r="H39" s="2">
        <f t="shared" ref="H39:H49" si="1">G39+F39+E39+D39+C39*52+B39</f>
        <v>1</v>
      </c>
    </row>
    <row r="40" spans="1:8">
      <c r="A40" s="1" t="s">
        <v>84</v>
      </c>
      <c r="B40" s="1">
        <v>0</v>
      </c>
      <c r="C40" s="4">
        <v>0</v>
      </c>
      <c r="D40" s="1">
        <v>0</v>
      </c>
      <c r="E40" s="1">
        <v>0</v>
      </c>
      <c r="F40" s="1">
        <v>0</v>
      </c>
      <c r="G40" s="1">
        <v>2</v>
      </c>
      <c r="H40" s="2">
        <f t="shared" si="1"/>
        <v>2</v>
      </c>
    </row>
    <row r="41" spans="1:8">
      <c r="A41" s="1" t="s">
        <v>27</v>
      </c>
      <c r="B41" s="1">
        <v>0</v>
      </c>
      <c r="C41" s="4">
        <v>0</v>
      </c>
      <c r="D41" s="1">
        <v>1</v>
      </c>
      <c r="E41" s="1">
        <v>1</v>
      </c>
      <c r="F41" s="1">
        <v>0</v>
      </c>
      <c r="G41" s="1">
        <v>0</v>
      </c>
      <c r="H41" s="2">
        <f t="shared" si="1"/>
        <v>2</v>
      </c>
    </row>
    <row r="42" spans="1:8">
      <c r="A42" s="1" t="s">
        <v>179</v>
      </c>
      <c r="B42" s="1">
        <v>1</v>
      </c>
      <c r="C42" s="4">
        <v>0</v>
      </c>
      <c r="D42" s="1">
        <v>0</v>
      </c>
      <c r="E42" s="1">
        <v>0</v>
      </c>
      <c r="F42" s="1">
        <v>0</v>
      </c>
      <c r="G42" s="1">
        <v>0</v>
      </c>
      <c r="H42" s="2">
        <f t="shared" si="1"/>
        <v>1</v>
      </c>
    </row>
    <row r="43" spans="1:8">
      <c r="A43" s="1" t="s">
        <v>191</v>
      </c>
      <c r="B43" s="1">
        <v>0</v>
      </c>
      <c r="C43" s="4">
        <v>0</v>
      </c>
      <c r="D43" s="1">
        <v>1</v>
      </c>
      <c r="E43" s="1">
        <v>1</v>
      </c>
      <c r="F43" s="1">
        <v>0</v>
      </c>
      <c r="G43" s="1">
        <v>0</v>
      </c>
      <c r="H43" s="2">
        <f t="shared" si="1"/>
        <v>2</v>
      </c>
    </row>
    <row r="44" spans="1:8">
      <c r="A44" s="1" t="s">
        <v>74</v>
      </c>
      <c r="B44" s="1">
        <v>0</v>
      </c>
      <c r="C44" s="4">
        <v>0</v>
      </c>
      <c r="D44" s="1">
        <v>1</v>
      </c>
      <c r="E44" s="1">
        <v>1</v>
      </c>
      <c r="F44" s="1">
        <v>0</v>
      </c>
      <c r="G44" s="1">
        <v>0</v>
      </c>
      <c r="H44" s="2">
        <f t="shared" si="1"/>
        <v>2</v>
      </c>
    </row>
    <row r="45" spans="1:8">
      <c r="A45" s="1" t="s">
        <v>177</v>
      </c>
      <c r="B45" s="1">
        <v>1</v>
      </c>
      <c r="C45" s="4">
        <v>0</v>
      </c>
      <c r="D45" s="1">
        <v>0</v>
      </c>
      <c r="E45" s="1">
        <v>0</v>
      </c>
      <c r="F45" s="1">
        <v>0</v>
      </c>
      <c r="G45" s="1">
        <v>0</v>
      </c>
      <c r="H45" s="2">
        <f t="shared" si="1"/>
        <v>1</v>
      </c>
    </row>
    <row r="46" spans="1:8">
      <c r="A46" s="1" t="s">
        <v>180</v>
      </c>
      <c r="B46" s="1">
        <v>1</v>
      </c>
      <c r="C46" s="4">
        <v>0</v>
      </c>
      <c r="D46" s="1">
        <v>0</v>
      </c>
      <c r="E46" s="1">
        <v>0</v>
      </c>
      <c r="F46" s="1">
        <v>0</v>
      </c>
      <c r="G46" s="1">
        <v>0</v>
      </c>
      <c r="H46" s="2">
        <f t="shared" si="1"/>
        <v>1</v>
      </c>
    </row>
    <row r="47" spans="1:8">
      <c r="A47" s="1" t="s">
        <v>79</v>
      </c>
      <c r="B47" s="1">
        <v>0</v>
      </c>
      <c r="C47" s="4">
        <v>0</v>
      </c>
      <c r="D47" s="1">
        <v>2</v>
      </c>
      <c r="E47" s="1">
        <v>2</v>
      </c>
      <c r="F47" s="1">
        <v>0</v>
      </c>
      <c r="G47" s="1">
        <v>0</v>
      </c>
      <c r="H47" s="2">
        <f t="shared" si="1"/>
        <v>4</v>
      </c>
    </row>
    <row r="48" spans="1:8">
      <c r="A48" s="1" t="s">
        <v>178</v>
      </c>
      <c r="B48" s="1">
        <v>1</v>
      </c>
      <c r="C48" s="4">
        <v>0</v>
      </c>
      <c r="D48" s="1">
        <v>0</v>
      </c>
      <c r="E48" s="1">
        <v>0</v>
      </c>
      <c r="F48" s="1">
        <v>0</v>
      </c>
      <c r="G48" s="1">
        <v>0</v>
      </c>
      <c r="H48" s="2">
        <f t="shared" si="1"/>
        <v>1</v>
      </c>
    </row>
    <row r="49" spans="1:8">
      <c r="A49" s="1" t="s">
        <v>47</v>
      </c>
      <c r="B49" s="1">
        <v>0</v>
      </c>
      <c r="C49" s="4">
        <v>0</v>
      </c>
      <c r="D49" s="1">
        <v>0</v>
      </c>
      <c r="E49" s="1">
        <v>0</v>
      </c>
      <c r="F49" s="1">
        <v>0</v>
      </c>
      <c r="G49" s="1">
        <v>1</v>
      </c>
      <c r="H49" s="2">
        <f t="shared" si="1"/>
        <v>1</v>
      </c>
    </row>
    <row r="50" spans="1:8">
      <c r="A50" s="1" t="s">
        <v>65</v>
      </c>
      <c r="B50" s="1">
        <v>0</v>
      </c>
      <c r="C50" s="4">
        <v>1</v>
      </c>
      <c r="D50" s="1">
        <v>0</v>
      </c>
      <c r="E50" s="1">
        <v>0</v>
      </c>
      <c r="F50" s="1">
        <v>0</v>
      </c>
      <c r="G50" s="1">
        <v>0</v>
      </c>
      <c r="H50" s="2">
        <f t="shared" si="0"/>
        <v>52</v>
      </c>
    </row>
    <row r="51" spans="1:8">
      <c r="A51" s="1" t="s">
        <v>59</v>
      </c>
      <c r="B51" s="1">
        <v>0</v>
      </c>
      <c r="C51" s="4">
        <v>1</v>
      </c>
      <c r="D51" s="1">
        <v>0</v>
      </c>
      <c r="E51" s="1">
        <v>0</v>
      </c>
      <c r="F51" s="1">
        <v>0</v>
      </c>
      <c r="G51" s="1">
        <v>0</v>
      </c>
      <c r="H51" s="2">
        <f t="shared" si="0"/>
        <v>52</v>
      </c>
    </row>
    <row r="52" spans="1:8">
      <c r="A52" s="1" t="s">
        <v>61</v>
      </c>
      <c r="B52" s="1">
        <v>0</v>
      </c>
      <c r="C52" s="4">
        <v>1</v>
      </c>
      <c r="D52" s="1">
        <v>0</v>
      </c>
      <c r="E52" s="1">
        <v>0</v>
      </c>
      <c r="F52" s="1">
        <v>0</v>
      </c>
      <c r="G52" s="1">
        <v>0</v>
      </c>
      <c r="H52" s="2">
        <f t="shared" si="0"/>
        <v>52</v>
      </c>
    </row>
    <row r="53" spans="1:8">
      <c r="A53" s="1" t="s">
        <v>67</v>
      </c>
      <c r="B53" s="1">
        <v>0</v>
      </c>
      <c r="C53" s="4">
        <v>1</v>
      </c>
      <c r="D53" s="1">
        <v>0</v>
      </c>
      <c r="E53" s="1">
        <v>0</v>
      </c>
      <c r="F53" s="1">
        <v>0</v>
      </c>
      <c r="G53" s="1">
        <v>0</v>
      </c>
      <c r="H53" s="2">
        <f t="shared" si="0"/>
        <v>52</v>
      </c>
    </row>
    <row r="54" spans="1:8">
      <c r="A54" s="1" t="s">
        <v>82</v>
      </c>
      <c r="B54" s="1">
        <v>0</v>
      </c>
      <c r="C54" s="4">
        <v>0</v>
      </c>
      <c r="D54" s="1">
        <v>0</v>
      </c>
      <c r="E54" s="1">
        <v>1</v>
      </c>
      <c r="F54" s="1">
        <v>0</v>
      </c>
      <c r="G54" s="1">
        <v>0</v>
      </c>
      <c r="H54" s="2">
        <f t="shared" si="0"/>
        <v>1</v>
      </c>
    </row>
    <row r="55" spans="1:8">
      <c r="A55" s="1" t="s">
        <v>187</v>
      </c>
      <c r="B55" s="1">
        <v>0</v>
      </c>
      <c r="C55" s="4">
        <v>0</v>
      </c>
      <c r="D55" s="1">
        <v>1</v>
      </c>
      <c r="E55" s="1">
        <v>1</v>
      </c>
      <c r="F55" s="1">
        <v>0</v>
      </c>
      <c r="G55" s="1">
        <v>0</v>
      </c>
      <c r="H55" s="2">
        <f t="shared" si="0"/>
        <v>2</v>
      </c>
    </row>
    <row r="56" spans="1:8">
      <c r="A56" s="1" t="s">
        <v>25</v>
      </c>
      <c r="B56" s="1">
        <v>0</v>
      </c>
      <c r="C56" s="4">
        <v>0</v>
      </c>
      <c r="D56" s="1">
        <v>1</v>
      </c>
      <c r="E56" s="1">
        <v>1</v>
      </c>
      <c r="F56" s="1">
        <v>0</v>
      </c>
      <c r="G56" s="1">
        <v>0</v>
      </c>
      <c r="H56" s="2">
        <f t="shared" si="0"/>
        <v>2</v>
      </c>
    </row>
    <row r="57" spans="1:8">
      <c r="A57" s="1" t="s">
        <v>188</v>
      </c>
      <c r="B57" s="1">
        <v>0</v>
      </c>
      <c r="C57" s="4">
        <v>0</v>
      </c>
      <c r="D57" s="1">
        <v>1</v>
      </c>
      <c r="E57" s="1">
        <v>1</v>
      </c>
      <c r="F57" s="1">
        <v>0</v>
      </c>
      <c r="G57" s="1">
        <v>0</v>
      </c>
      <c r="H57" s="2">
        <f t="shared" si="0"/>
        <v>2</v>
      </c>
    </row>
    <row r="58" spans="1:8">
      <c r="A58" s="1" t="s">
        <v>29</v>
      </c>
      <c r="B58" s="1">
        <v>0</v>
      </c>
      <c r="C58" s="4">
        <v>0</v>
      </c>
      <c r="D58" s="1">
        <v>1</v>
      </c>
      <c r="E58" s="1">
        <v>1</v>
      </c>
      <c r="F58" s="1">
        <v>0</v>
      </c>
      <c r="G58" s="1">
        <v>0</v>
      </c>
      <c r="H58" s="2">
        <f t="shared" si="0"/>
        <v>2</v>
      </c>
    </row>
    <row r="59" spans="1:8">
      <c r="A59" s="1" t="s">
        <v>80</v>
      </c>
      <c r="B59" s="1">
        <v>0</v>
      </c>
      <c r="C59" s="4">
        <v>0</v>
      </c>
      <c r="D59" s="1">
        <v>1</v>
      </c>
      <c r="E59" s="1">
        <v>1</v>
      </c>
      <c r="F59" s="1">
        <v>0</v>
      </c>
      <c r="G59" s="1">
        <v>0</v>
      </c>
      <c r="H59" s="2">
        <f t="shared" si="0"/>
        <v>2</v>
      </c>
    </row>
    <row r="60" spans="1:8">
      <c r="A60" s="1" t="s">
        <v>77</v>
      </c>
      <c r="B60" s="1">
        <v>0</v>
      </c>
      <c r="C60" s="4">
        <v>0</v>
      </c>
      <c r="D60" s="1">
        <v>1</v>
      </c>
      <c r="E60" s="1">
        <v>1</v>
      </c>
      <c r="F60" s="1">
        <v>0</v>
      </c>
      <c r="G60" s="1">
        <v>0</v>
      </c>
      <c r="H60" s="2">
        <f t="shared" si="0"/>
        <v>2</v>
      </c>
    </row>
    <row r="61" spans="1:8">
      <c r="A61" s="1" t="s">
        <v>24</v>
      </c>
      <c r="B61" s="1">
        <v>0</v>
      </c>
      <c r="C61" s="4">
        <v>0</v>
      </c>
      <c r="D61" s="1">
        <v>1</v>
      </c>
      <c r="E61" s="1">
        <v>1</v>
      </c>
      <c r="F61" s="1">
        <v>0</v>
      </c>
      <c r="G61" s="1">
        <v>0</v>
      </c>
      <c r="H61" s="2">
        <f t="shared" si="0"/>
        <v>2</v>
      </c>
    </row>
    <row r="62" spans="1:8">
      <c r="A62" s="1" t="s">
        <v>71</v>
      </c>
      <c r="B62" s="1">
        <v>0</v>
      </c>
      <c r="C62" s="4">
        <v>0</v>
      </c>
      <c r="D62" s="1">
        <v>1</v>
      </c>
      <c r="E62" s="1">
        <v>0</v>
      </c>
      <c r="F62" s="1">
        <v>0</v>
      </c>
      <c r="G62" s="1">
        <v>0</v>
      </c>
      <c r="H62" s="2">
        <f t="shared" si="0"/>
        <v>1</v>
      </c>
    </row>
    <row r="63" spans="1:8">
      <c r="A63" s="1" t="s">
        <v>55</v>
      </c>
      <c r="B63" s="1">
        <v>0</v>
      </c>
      <c r="C63" s="4">
        <v>2</v>
      </c>
      <c r="D63" s="1">
        <v>0</v>
      </c>
      <c r="E63" s="1">
        <v>0</v>
      </c>
      <c r="F63" s="1">
        <v>0</v>
      </c>
      <c r="G63" s="1">
        <v>0</v>
      </c>
      <c r="H63" s="2">
        <f t="shared" si="0"/>
        <v>104</v>
      </c>
    </row>
    <row r="64" spans="1:8">
      <c r="A64" s="1" t="s">
        <v>81</v>
      </c>
      <c r="B64" s="1">
        <v>0</v>
      </c>
      <c r="C64" s="4">
        <v>0</v>
      </c>
      <c r="D64" s="1">
        <v>1</v>
      </c>
      <c r="E64" s="1">
        <v>1</v>
      </c>
      <c r="F64" s="1">
        <v>0</v>
      </c>
      <c r="G64" s="1">
        <v>0</v>
      </c>
      <c r="H64" s="2">
        <f t="shared" si="0"/>
        <v>2</v>
      </c>
    </row>
  </sheetData>
  <sortState ref="A2:G64">
    <sortCondition ref="A1"/>
  </sortState>
  <phoneticPr fontId="1" type="noConversion"/>
  <conditionalFormatting sqref="H70:H93">
    <cfRule type="duplicateValues" dxfId="21" priority="6"/>
  </conditionalFormatting>
  <conditionalFormatting sqref="I96:K96 N70:P95">
    <cfRule type="duplicateValues" dxfId="20" priority="4"/>
  </conditionalFormatting>
  <conditionalFormatting sqref="H70:H93 N70:N93">
    <cfRule type="duplicateValues" dxfId="19" priority="171"/>
  </conditionalFormatting>
  <conditionalFormatting sqref="I70:K70 J71:K71 I92:K95 I90:J91 I72:K89">
    <cfRule type="duplicateValues" dxfId="18" priority="2"/>
  </conditionalFormatting>
  <conditionalFormatting sqref="I70 I72:I93">
    <cfRule type="duplicateValues" dxfId="17" priority="3"/>
  </conditionalFormatting>
  <conditionalFormatting sqref="A1:A1048576">
    <cfRule type="duplicateValues" dxfId="16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5"/>
  <cols>
    <col min="1" max="1" width="15" style="2" bestFit="1" customWidth="1"/>
    <col min="2" max="2" width="5.25" style="2" bestFit="1" customWidth="1"/>
    <col min="3" max="3" width="9.125" style="6" bestFit="1" customWidth="1"/>
    <col min="4" max="5" width="5.375" style="2" bestFit="1" customWidth="1"/>
    <col min="6" max="7" width="7.125" style="2" bestFit="1" customWidth="1"/>
    <col min="8" max="8" width="5.5" style="2" bestFit="1" customWidth="1"/>
    <col min="9" max="16384" width="9" style="2"/>
  </cols>
  <sheetData>
    <row r="1" spans="1:8">
      <c r="A1" s="2" t="s">
        <v>121</v>
      </c>
      <c r="B1" s="2" t="s">
        <v>87</v>
      </c>
      <c r="C1" s="6" t="s">
        <v>158</v>
      </c>
      <c r="D1" s="2" t="s">
        <v>48</v>
      </c>
      <c r="E1" s="2" t="s">
        <v>160</v>
      </c>
      <c r="F1" s="2" t="s">
        <v>161</v>
      </c>
      <c r="G1" s="2" t="s">
        <v>162</v>
      </c>
      <c r="H1" s="2" t="s">
        <v>163</v>
      </c>
    </row>
    <row r="2" spans="1:8">
      <c r="A2" s="2" t="s">
        <v>3</v>
      </c>
      <c r="B2" s="2">
        <v>0</v>
      </c>
      <c r="C2" s="6">
        <v>5</v>
      </c>
      <c r="D2" s="2">
        <v>0</v>
      </c>
      <c r="E2" s="2">
        <v>0</v>
      </c>
      <c r="F2" s="2">
        <v>0</v>
      </c>
      <c r="G2" s="2">
        <v>0</v>
      </c>
      <c r="H2" s="2">
        <f t="shared" ref="H2:H57" si="0">G2+F2+E2+D2+C2*52+B2</f>
        <v>260</v>
      </c>
    </row>
    <row r="3" spans="1:8">
      <c r="A3" s="2" t="s">
        <v>91</v>
      </c>
      <c r="B3" s="2">
        <v>0</v>
      </c>
      <c r="C3" s="6">
        <v>4</v>
      </c>
      <c r="D3" s="2">
        <v>0</v>
      </c>
      <c r="E3" s="2">
        <v>0</v>
      </c>
      <c r="F3" s="2">
        <v>0</v>
      </c>
      <c r="G3" s="2">
        <v>0</v>
      </c>
      <c r="H3" s="2">
        <f t="shared" si="0"/>
        <v>208</v>
      </c>
    </row>
    <row r="4" spans="1:8">
      <c r="A4" s="2" t="s">
        <v>23</v>
      </c>
      <c r="B4" s="2">
        <v>0</v>
      </c>
      <c r="C4" s="2">
        <v>0</v>
      </c>
      <c r="D4" s="2">
        <v>6</v>
      </c>
      <c r="E4" s="2">
        <v>6</v>
      </c>
      <c r="F4" s="2">
        <v>0</v>
      </c>
      <c r="G4" s="2">
        <v>0</v>
      </c>
      <c r="H4" s="2">
        <f t="shared" si="0"/>
        <v>12</v>
      </c>
    </row>
    <row r="5" spans="1:8">
      <c r="A5" s="2" t="s">
        <v>45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f t="shared" si="0"/>
        <v>1</v>
      </c>
    </row>
    <row r="6" spans="1:8">
      <c r="A6" s="2" t="s">
        <v>11</v>
      </c>
      <c r="B6" s="2">
        <v>0</v>
      </c>
      <c r="C6" s="6">
        <v>1</v>
      </c>
      <c r="D6" s="2">
        <v>0</v>
      </c>
      <c r="E6" s="2">
        <v>0</v>
      </c>
      <c r="F6" s="2">
        <v>0</v>
      </c>
      <c r="G6" s="2">
        <v>0</v>
      </c>
      <c r="H6" s="2">
        <f t="shared" si="0"/>
        <v>52</v>
      </c>
    </row>
    <row r="7" spans="1:8">
      <c r="A7" s="2" t="s">
        <v>154</v>
      </c>
      <c r="B7" s="2">
        <v>0</v>
      </c>
      <c r="C7" s="2">
        <v>0</v>
      </c>
      <c r="D7" s="2">
        <v>1</v>
      </c>
      <c r="E7" s="2">
        <v>1</v>
      </c>
      <c r="F7" s="2">
        <v>0</v>
      </c>
      <c r="G7" s="2">
        <v>0</v>
      </c>
      <c r="H7" s="2">
        <f t="shared" si="0"/>
        <v>2</v>
      </c>
    </row>
    <row r="8" spans="1:8">
      <c r="A8" s="2" t="s">
        <v>44</v>
      </c>
      <c r="B8" s="2">
        <v>0</v>
      </c>
      <c r="C8" s="2">
        <v>0</v>
      </c>
      <c r="D8" s="2">
        <v>0</v>
      </c>
      <c r="E8" s="2">
        <v>0</v>
      </c>
      <c r="F8" s="2">
        <v>1</v>
      </c>
      <c r="G8" s="2">
        <v>0</v>
      </c>
      <c r="H8" s="2">
        <f t="shared" si="0"/>
        <v>1</v>
      </c>
    </row>
    <row r="9" spans="1:8">
      <c r="A9" s="2" t="s">
        <v>78</v>
      </c>
      <c r="B9" s="2">
        <v>0</v>
      </c>
      <c r="C9" s="2">
        <v>0</v>
      </c>
      <c r="D9" s="2">
        <v>1</v>
      </c>
      <c r="E9" s="2">
        <v>1</v>
      </c>
      <c r="F9" s="2">
        <v>0</v>
      </c>
      <c r="G9" s="2">
        <v>0</v>
      </c>
      <c r="H9" s="2">
        <f t="shared" si="0"/>
        <v>2</v>
      </c>
    </row>
    <row r="10" spans="1:8">
      <c r="A10" s="2" t="s">
        <v>17</v>
      </c>
      <c r="B10" s="2">
        <v>1</v>
      </c>
      <c r="C10" s="6">
        <v>1</v>
      </c>
      <c r="D10" s="2">
        <v>1</v>
      </c>
      <c r="E10" s="2">
        <v>1</v>
      </c>
      <c r="F10" s="2">
        <v>1</v>
      </c>
      <c r="G10" s="2">
        <v>0</v>
      </c>
      <c r="H10" s="2">
        <f t="shared" si="0"/>
        <v>56</v>
      </c>
    </row>
    <row r="11" spans="1:8">
      <c r="A11" s="2" t="s">
        <v>4</v>
      </c>
      <c r="B11" s="2">
        <v>0</v>
      </c>
      <c r="C11" s="6">
        <v>2</v>
      </c>
      <c r="D11" s="2">
        <v>0</v>
      </c>
      <c r="E11" s="2">
        <v>0</v>
      </c>
      <c r="F11" s="2">
        <v>0</v>
      </c>
      <c r="G11" s="2">
        <v>0</v>
      </c>
      <c r="H11" s="2">
        <f t="shared" si="0"/>
        <v>104</v>
      </c>
    </row>
    <row r="12" spans="1:8">
      <c r="A12" s="2" t="s">
        <v>90</v>
      </c>
      <c r="B12" s="2">
        <v>0</v>
      </c>
      <c r="C12" s="6">
        <v>2</v>
      </c>
      <c r="D12" s="2">
        <v>0</v>
      </c>
      <c r="E12" s="2">
        <v>0</v>
      </c>
      <c r="F12" s="2">
        <v>0</v>
      </c>
      <c r="G12" s="2">
        <v>0</v>
      </c>
      <c r="H12" s="2">
        <f t="shared" si="0"/>
        <v>104</v>
      </c>
    </row>
    <row r="13" spans="1:8">
      <c r="A13" s="2" t="s">
        <v>66</v>
      </c>
      <c r="B13" s="2">
        <v>0</v>
      </c>
      <c r="C13" s="6">
        <v>1</v>
      </c>
      <c r="D13" s="2">
        <v>0</v>
      </c>
      <c r="E13" s="2">
        <v>0</v>
      </c>
      <c r="F13" s="2">
        <v>0</v>
      </c>
      <c r="G13" s="2">
        <v>0</v>
      </c>
      <c r="H13" s="2">
        <f t="shared" si="0"/>
        <v>52</v>
      </c>
    </row>
    <row r="14" spans="1:8">
      <c r="A14" s="2" t="s">
        <v>2</v>
      </c>
      <c r="B14" s="2">
        <v>0</v>
      </c>
      <c r="C14" s="6">
        <v>1</v>
      </c>
      <c r="D14" s="2">
        <v>0</v>
      </c>
      <c r="E14" s="2">
        <v>0</v>
      </c>
      <c r="F14" s="2">
        <v>0</v>
      </c>
      <c r="G14" s="2">
        <v>0</v>
      </c>
      <c r="H14" s="2">
        <f t="shared" si="0"/>
        <v>52</v>
      </c>
    </row>
    <row r="15" spans="1:8">
      <c r="A15" s="2" t="s">
        <v>31</v>
      </c>
      <c r="B15" s="2">
        <v>0</v>
      </c>
      <c r="C15" s="2">
        <v>0</v>
      </c>
      <c r="D15" s="2">
        <v>4</v>
      </c>
      <c r="E15" s="2">
        <v>4</v>
      </c>
      <c r="F15" s="2">
        <v>0</v>
      </c>
      <c r="G15" s="2">
        <v>0</v>
      </c>
      <c r="H15" s="2">
        <f t="shared" si="0"/>
        <v>8</v>
      </c>
    </row>
    <row r="16" spans="1:8">
      <c r="A16" s="2" t="s">
        <v>6</v>
      </c>
      <c r="B16" s="2">
        <v>0</v>
      </c>
      <c r="C16" s="6">
        <v>1</v>
      </c>
      <c r="D16" s="2">
        <v>0</v>
      </c>
      <c r="E16" s="2">
        <v>0</v>
      </c>
      <c r="F16" s="2">
        <v>0</v>
      </c>
      <c r="G16" s="2">
        <v>0</v>
      </c>
      <c r="H16" s="2">
        <f t="shared" si="0"/>
        <v>52</v>
      </c>
    </row>
    <row r="17" spans="1:8">
      <c r="A17" s="2" t="s">
        <v>149</v>
      </c>
      <c r="B17" s="2">
        <v>0</v>
      </c>
      <c r="C17" s="6">
        <v>1</v>
      </c>
      <c r="D17" s="2">
        <v>0</v>
      </c>
      <c r="E17" s="2">
        <v>0</v>
      </c>
      <c r="F17" s="2">
        <v>0</v>
      </c>
      <c r="G17" s="2">
        <v>0</v>
      </c>
      <c r="H17" s="2">
        <f t="shared" si="0"/>
        <v>52</v>
      </c>
    </row>
    <row r="18" spans="1:8">
      <c r="A18" s="2" t="s">
        <v>151</v>
      </c>
      <c r="B18" s="2">
        <v>0</v>
      </c>
      <c r="C18" s="6">
        <v>1</v>
      </c>
      <c r="D18" s="2">
        <v>0</v>
      </c>
      <c r="E18" s="2">
        <v>0</v>
      </c>
      <c r="F18" s="2">
        <v>0</v>
      </c>
      <c r="G18" s="2">
        <v>0</v>
      </c>
      <c r="H18" s="2">
        <f t="shared" si="0"/>
        <v>52</v>
      </c>
    </row>
    <row r="19" spans="1:8">
      <c r="A19" s="2" t="s">
        <v>155</v>
      </c>
      <c r="B19" s="2">
        <v>0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f t="shared" si="0"/>
        <v>1</v>
      </c>
    </row>
    <row r="20" spans="1:8">
      <c r="A20" s="2" t="s">
        <v>150</v>
      </c>
      <c r="B20" s="2">
        <v>0</v>
      </c>
      <c r="C20" s="6">
        <v>2</v>
      </c>
      <c r="D20" s="2">
        <v>0</v>
      </c>
      <c r="E20" s="2">
        <v>0</v>
      </c>
      <c r="F20" s="2">
        <v>0</v>
      </c>
      <c r="G20" s="2">
        <v>0</v>
      </c>
      <c r="H20" s="2">
        <f t="shared" si="0"/>
        <v>104</v>
      </c>
    </row>
    <row r="21" spans="1:8">
      <c r="A21" s="2" t="s">
        <v>156</v>
      </c>
      <c r="B21" s="2">
        <v>0</v>
      </c>
      <c r="C21" s="2">
        <v>0</v>
      </c>
      <c r="D21" s="2">
        <v>1</v>
      </c>
      <c r="E21" s="2">
        <v>1</v>
      </c>
      <c r="F21" s="2">
        <v>0</v>
      </c>
      <c r="G21" s="2">
        <v>0</v>
      </c>
      <c r="H21" s="2">
        <f t="shared" si="0"/>
        <v>2</v>
      </c>
    </row>
    <row r="22" spans="1:8">
      <c r="A22" s="2" t="s">
        <v>36</v>
      </c>
      <c r="B22" s="2">
        <v>0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f t="shared" si="0"/>
        <v>1</v>
      </c>
    </row>
    <row r="23" spans="1:8">
      <c r="A23" s="2" t="s">
        <v>54</v>
      </c>
      <c r="B23" s="2">
        <v>1</v>
      </c>
      <c r="C23" s="2">
        <v>0</v>
      </c>
      <c r="D23" s="2">
        <v>1</v>
      </c>
      <c r="E23" s="2">
        <v>1</v>
      </c>
      <c r="F23" s="2">
        <v>0</v>
      </c>
      <c r="G23" s="2">
        <v>0</v>
      </c>
      <c r="H23" s="2">
        <f t="shared" si="0"/>
        <v>3</v>
      </c>
    </row>
    <row r="24" spans="1:8">
      <c r="A24" s="2" t="s">
        <v>63</v>
      </c>
      <c r="B24" s="2">
        <v>0</v>
      </c>
      <c r="C24" s="6">
        <v>1</v>
      </c>
      <c r="D24" s="2">
        <v>0</v>
      </c>
      <c r="E24" s="2">
        <v>0</v>
      </c>
      <c r="F24" s="2">
        <v>0</v>
      </c>
      <c r="G24" s="2">
        <v>0</v>
      </c>
      <c r="H24" s="2">
        <f t="shared" si="0"/>
        <v>52</v>
      </c>
    </row>
    <row r="25" spans="1:8">
      <c r="A25" s="2" t="s">
        <v>56</v>
      </c>
      <c r="B25" s="2">
        <v>0</v>
      </c>
      <c r="C25" s="6">
        <v>1</v>
      </c>
      <c r="D25" s="2">
        <v>0</v>
      </c>
      <c r="E25" s="2">
        <v>0</v>
      </c>
      <c r="F25" s="2">
        <v>0</v>
      </c>
      <c r="G25" s="2">
        <v>0</v>
      </c>
      <c r="H25" s="2">
        <f t="shared" si="0"/>
        <v>52</v>
      </c>
    </row>
    <row r="26" spans="1:8">
      <c r="A26" s="2" t="s">
        <v>60</v>
      </c>
      <c r="B26" s="2">
        <v>0</v>
      </c>
      <c r="C26" s="6">
        <v>1</v>
      </c>
      <c r="D26" s="2">
        <v>0</v>
      </c>
      <c r="E26" s="2">
        <v>0</v>
      </c>
      <c r="F26" s="2">
        <v>0</v>
      </c>
      <c r="G26" s="2">
        <v>0</v>
      </c>
      <c r="H26" s="2">
        <f t="shared" si="0"/>
        <v>52</v>
      </c>
    </row>
    <row r="27" spans="1:8">
      <c r="A27" s="2" t="s">
        <v>76</v>
      </c>
      <c r="B27" s="2">
        <v>0</v>
      </c>
      <c r="C27" s="2">
        <v>0</v>
      </c>
      <c r="D27" s="2">
        <v>1</v>
      </c>
      <c r="E27" s="2">
        <v>2</v>
      </c>
      <c r="F27" s="2">
        <v>0</v>
      </c>
      <c r="G27" s="2">
        <v>0</v>
      </c>
      <c r="H27" s="2">
        <f t="shared" si="0"/>
        <v>3</v>
      </c>
    </row>
    <row r="28" spans="1:8">
      <c r="A28" s="2" t="s">
        <v>147</v>
      </c>
      <c r="B28" s="2">
        <v>0</v>
      </c>
      <c r="C28" s="6">
        <v>2</v>
      </c>
      <c r="D28" s="2">
        <v>0</v>
      </c>
      <c r="E28" s="2">
        <v>0</v>
      </c>
      <c r="F28" s="2">
        <v>0</v>
      </c>
      <c r="G28" s="2">
        <v>0</v>
      </c>
      <c r="H28" s="2">
        <f t="shared" si="0"/>
        <v>104</v>
      </c>
    </row>
    <row r="29" spans="1:8">
      <c r="A29" s="2" t="s">
        <v>18</v>
      </c>
      <c r="B29" s="2">
        <v>0</v>
      </c>
      <c r="C29" s="6">
        <v>2</v>
      </c>
      <c r="D29" s="2">
        <v>0</v>
      </c>
      <c r="E29" s="2">
        <v>0</v>
      </c>
      <c r="F29" s="2">
        <v>0</v>
      </c>
      <c r="G29" s="2">
        <v>0</v>
      </c>
      <c r="H29" s="2">
        <f t="shared" si="0"/>
        <v>104</v>
      </c>
    </row>
    <row r="30" spans="1:8">
      <c r="A30" s="2" t="s">
        <v>38</v>
      </c>
      <c r="B30" s="2">
        <v>0</v>
      </c>
      <c r="C30" s="2">
        <v>0</v>
      </c>
      <c r="D30" s="2">
        <v>3</v>
      </c>
      <c r="E30" s="2">
        <v>3</v>
      </c>
      <c r="F30" s="2">
        <v>0</v>
      </c>
      <c r="G30" s="2">
        <v>0</v>
      </c>
      <c r="H30" s="2">
        <f t="shared" si="0"/>
        <v>6</v>
      </c>
    </row>
    <row r="31" spans="1:8">
      <c r="A31" s="2" t="s">
        <v>20</v>
      </c>
      <c r="B31" s="2">
        <v>0</v>
      </c>
      <c r="C31" s="6">
        <v>1</v>
      </c>
      <c r="D31" s="2">
        <v>0</v>
      </c>
      <c r="E31" s="2">
        <v>0</v>
      </c>
      <c r="F31" s="2">
        <v>0</v>
      </c>
      <c r="G31" s="2">
        <v>0</v>
      </c>
      <c r="H31" s="2">
        <f t="shared" si="0"/>
        <v>52</v>
      </c>
    </row>
    <row r="32" spans="1:8">
      <c r="A32" s="2" t="s">
        <v>33</v>
      </c>
      <c r="B32" s="2">
        <v>0</v>
      </c>
      <c r="C32" s="2">
        <v>0</v>
      </c>
      <c r="D32" s="2">
        <v>1</v>
      </c>
      <c r="E32" s="2">
        <v>1</v>
      </c>
      <c r="F32" s="2">
        <v>0</v>
      </c>
      <c r="G32" s="2">
        <v>0</v>
      </c>
      <c r="H32" s="2">
        <f t="shared" si="0"/>
        <v>2</v>
      </c>
    </row>
    <row r="33" spans="1:8">
      <c r="A33" s="2" t="s">
        <v>64</v>
      </c>
      <c r="B33" s="2">
        <v>0</v>
      </c>
      <c r="C33" s="6">
        <v>1</v>
      </c>
      <c r="D33" s="2">
        <v>0</v>
      </c>
      <c r="E33" s="2">
        <v>0</v>
      </c>
      <c r="F33" s="2">
        <v>0</v>
      </c>
      <c r="G33" s="2">
        <v>0</v>
      </c>
      <c r="H33" s="2">
        <f t="shared" si="0"/>
        <v>52</v>
      </c>
    </row>
    <row r="34" spans="1:8">
      <c r="A34" s="2" t="s">
        <v>7</v>
      </c>
      <c r="B34" s="2">
        <v>0</v>
      </c>
      <c r="C34" s="6">
        <v>1</v>
      </c>
      <c r="D34" s="2">
        <v>0</v>
      </c>
      <c r="E34" s="2">
        <v>0</v>
      </c>
      <c r="F34" s="2">
        <v>0</v>
      </c>
      <c r="G34" s="2">
        <v>0</v>
      </c>
      <c r="H34" s="2">
        <f t="shared" si="0"/>
        <v>52</v>
      </c>
    </row>
    <row r="35" spans="1:8">
      <c r="A35" s="2" t="s">
        <v>15</v>
      </c>
      <c r="B35" s="2">
        <v>0</v>
      </c>
      <c r="C35" s="6">
        <v>4</v>
      </c>
      <c r="D35" s="2">
        <v>0</v>
      </c>
      <c r="E35" s="2">
        <v>0</v>
      </c>
      <c r="F35" s="2">
        <v>0</v>
      </c>
      <c r="G35" s="2">
        <v>0</v>
      </c>
      <c r="H35" s="2">
        <f t="shared" si="0"/>
        <v>208</v>
      </c>
    </row>
    <row r="36" spans="1:8">
      <c r="A36" s="2" t="s">
        <v>16</v>
      </c>
      <c r="B36" s="2">
        <v>0</v>
      </c>
      <c r="C36" s="6">
        <v>5</v>
      </c>
      <c r="D36" s="2">
        <v>0</v>
      </c>
      <c r="E36" s="2">
        <v>0</v>
      </c>
      <c r="F36" s="2">
        <v>0</v>
      </c>
      <c r="G36" s="2">
        <v>0</v>
      </c>
      <c r="H36" s="2">
        <f t="shared" si="0"/>
        <v>260</v>
      </c>
    </row>
    <row r="37" spans="1:8">
      <c r="A37" s="2" t="s">
        <v>144</v>
      </c>
      <c r="B37" s="2">
        <v>1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f>G37+F37+E37+D37+C37*52+B37</f>
        <v>1</v>
      </c>
    </row>
    <row r="38" spans="1:8">
      <c r="A38" s="2" t="s">
        <v>27</v>
      </c>
      <c r="B38" s="2">
        <v>0</v>
      </c>
      <c r="C38" s="2">
        <v>0</v>
      </c>
      <c r="D38" s="2">
        <v>1</v>
      </c>
      <c r="E38" s="2">
        <v>1</v>
      </c>
      <c r="F38" s="2">
        <v>0</v>
      </c>
      <c r="G38" s="2">
        <v>0</v>
      </c>
      <c r="H38" s="2">
        <f>G38+F38+E38+D38+C38*52+B38</f>
        <v>2</v>
      </c>
    </row>
    <row r="39" spans="1:8">
      <c r="A39" s="2" t="s">
        <v>145</v>
      </c>
      <c r="B39" s="2">
        <v>1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f>G39+F39+E39+D39+C39*52+B39</f>
        <v>1</v>
      </c>
    </row>
    <row r="40" spans="1:8">
      <c r="A40" s="2" t="s">
        <v>49</v>
      </c>
      <c r="B40" s="2">
        <v>0</v>
      </c>
      <c r="C40" s="2">
        <v>0</v>
      </c>
      <c r="D40" s="2">
        <v>1</v>
      </c>
      <c r="E40" s="2">
        <v>1</v>
      </c>
      <c r="F40" s="2">
        <v>0</v>
      </c>
      <c r="G40" s="2">
        <v>0</v>
      </c>
      <c r="H40" s="2">
        <f>G40+F40+E40+D40+C40*52+B40</f>
        <v>2</v>
      </c>
    </row>
    <row r="41" spans="1:8">
      <c r="A41" s="2" t="s">
        <v>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1</v>
      </c>
      <c r="H41" s="2">
        <f>G41+F41+E41+D41+C41*52+B41</f>
        <v>1</v>
      </c>
    </row>
    <row r="42" spans="1:8">
      <c r="A42" s="2" t="s">
        <v>148</v>
      </c>
      <c r="B42" s="2">
        <v>0</v>
      </c>
      <c r="C42" s="6">
        <v>1</v>
      </c>
      <c r="D42" s="2">
        <v>0</v>
      </c>
      <c r="E42" s="2">
        <v>0</v>
      </c>
      <c r="F42" s="2">
        <v>0</v>
      </c>
      <c r="G42" s="2">
        <v>0</v>
      </c>
      <c r="H42" s="2">
        <f t="shared" si="0"/>
        <v>52</v>
      </c>
    </row>
    <row r="43" spans="1:8">
      <c r="A43" s="2" t="s">
        <v>146</v>
      </c>
      <c r="B43" s="2">
        <v>0</v>
      </c>
      <c r="C43" s="6">
        <v>1</v>
      </c>
      <c r="D43" s="2">
        <v>0</v>
      </c>
      <c r="E43" s="2">
        <v>0</v>
      </c>
      <c r="F43" s="2">
        <v>0</v>
      </c>
      <c r="G43" s="2">
        <v>0</v>
      </c>
      <c r="H43" s="2">
        <f t="shared" si="0"/>
        <v>52</v>
      </c>
    </row>
    <row r="44" spans="1:8">
      <c r="A44" s="2" t="s">
        <v>14</v>
      </c>
      <c r="B44" s="2">
        <v>0</v>
      </c>
      <c r="C44" s="6">
        <v>1</v>
      </c>
      <c r="D44" s="2">
        <v>0</v>
      </c>
      <c r="E44" s="2">
        <v>0</v>
      </c>
      <c r="F44" s="2">
        <v>0</v>
      </c>
      <c r="G44" s="2">
        <v>0</v>
      </c>
      <c r="H44" s="2">
        <f t="shared" si="0"/>
        <v>52</v>
      </c>
    </row>
    <row r="45" spans="1:8">
      <c r="A45" s="2" t="s">
        <v>93</v>
      </c>
      <c r="B45" s="2">
        <v>0</v>
      </c>
      <c r="C45" s="6">
        <v>1</v>
      </c>
      <c r="D45" s="2">
        <v>0</v>
      </c>
      <c r="E45" s="2">
        <v>0</v>
      </c>
      <c r="F45" s="2">
        <v>0</v>
      </c>
      <c r="G45" s="2">
        <v>0</v>
      </c>
      <c r="H45" s="2">
        <f t="shared" si="0"/>
        <v>52</v>
      </c>
    </row>
    <row r="46" spans="1:8">
      <c r="A46" s="2" t="s">
        <v>59</v>
      </c>
      <c r="B46" s="2">
        <v>0</v>
      </c>
      <c r="C46" s="6">
        <v>1</v>
      </c>
      <c r="D46" s="2">
        <v>0</v>
      </c>
      <c r="E46" s="2">
        <v>0</v>
      </c>
      <c r="F46" s="2">
        <v>0</v>
      </c>
      <c r="G46" s="2">
        <v>0</v>
      </c>
      <c r="H46" s="2">
        <f t="shared" si="0"/>
        <v>52</v>
      </c>
    </row>
    <row r="47" spans="1:8">
      <c r="A47" s="2" t="s">
        <v>61</v>
      </c>
      <c r="B47" s="2">
        <v>0</v>
      </c>
      <c r="C47" s="6">
        <v>1</v>
      </c>
      <c r="D47" s="2">
        <v>0</v>
      </c>
      <c r="E47" s="2">
        <v>0</v>
      </c>
      <c r="F47" s="2">
        <v>0</v>
      </c>
      <c r="G47" s="2">
        <v>0</v>
      </c>
      <c r="H47" s="2">
        <f t="shared" si="0"/>
        <v>52</v>
      </c>
    </row>
    <row r="48" spans="1:8">
      <c r="A48" s="2" t="s">
        <v>159</v>
      </c>
      <c r="B48" s="2">
        <v>0</v>
      </c>
      <c r="C48" s="2">
        <v>0</v>
      </c>
      <c r="D48" s="2">
        <v>0</v>
      </c>
      <c r="E48" s="2">
        <v>1</v>
      </c>
      <c r="F48" s="2">
        <v>0</v>
      </c>
      <c r="G48" s="2">
        <v>0</v>
      </c>
      <c r="H48" s="2">
        <f t="shared" si="0"/>
        <v>1</v>
      </c>
    </row>
    <row r="49" spans="1:8">
      <c r="A49" s="2" t="s">
        <v>125</v>
      </c>
      <c r="B49" s="2">
        <v>0</v>
      </c>
      <c r="C49" s="2">
        <v>0</v>
      </c>
      <c r="D49" s="2">
        <v>1</v>
      </c>
      <c r="E49" s="2">
        <v>1</v>
      </c>
      <c r="F49" s="2">
        <v>0</v>
      </c>
      <c r="G49" s="2">
        <v>0</v>
      </c>
      <c r="H49" s="2">
        <f t="shared" si="0"/>
        <v>2</v>
      </c>
    </row>
    <row r="50" spans="1:8">
      <c r="A50" s="2" t="s">
        <v>192</v>
      </c>
      <c r="B50" s="2">
        <v>0</v>
      </c>
      <c r="C50" s="2">
        <v>0</v>
      </c>
      <c r="D50" s="2">
        <v>1</v>
      </c>
      <c r="E50" s="2">
        <v>1</v>
      </c>
      <c r="F50" s="2">
        <v>0</v>
      </c>
      <c r="G50" s="2">
        <v>0</v>
      </c>
      <c r="H50" s="2">
        <f>G50+F50+E50+D50+C50*52+B50</f>
        <v>2</v>
      </c>
    </row>
    <row r="51" spans="1:8">
      <c r="A51" s="2" t="s">
        <v>189</v>
      </c>
      <c r="B51" s="2">
        <v>0</v>
      </c>
      <c r="C51" s="2">
        <v>0</v>
      </c>
      <c r="D51" s="2">
        <v>1</v>
      </c>
      <c r="E51" s="2">
        <v>1</v>
      </c>
      <c r="F51" s="2">
        <v>0</v>
      </c>
      <c r="G51" s="2">
        <v>0</v>
      </c>
      <c r="H51" s="2">
        <f t="shared" ref="H51" si="1">G51+F51+E51+D51+C51*52+B51</f>
        <v>2</v>
      </c>
    </row>
    <row r="52" spans="1:8">
      <c r="A52" s="2" t="s">
        <v>80</v>
      </c>
      <c r="B52" s="2">
        <v>0</v>
      </c>
      <c r="C52" s="2">
        <v>0</v>
      </c>
      <c r="D52" s="2">
        <v>1</v>
      </c>
      <c r="E52" s="2">
        <v>1</v>
      </c>
      <c r="F52" s="2">
        <v>0</v>
      </c>
      <c r="G52" s="2">
        <v>0</v>
      </c>
      <c r="H52" s="2">
        <f t="shared" si="0"/>
        <v>2</v>
      </c>
    </row>
    <row r="53" spans="1:8">
      <c r="A53" s="2" t="s">
        <v>77</v>
      </c>
      <c r="B53" s="2">
        <v>0</v>
      </c>
      <c r="C53" s="2">
        <v>0</v>
      </c>
      <c r="D53" s="2">
        <v>1</v>
      </c>
      <c r="E53" s="2">
        <v>1</v>
      </c>
      <c r="F53" s="2">
        <v>0</v>
      </c>
      <c r="G53" s="2">
        <v>0</v>
      </c>
      <c r="H53" s="2">
        <f t="shared" si="0"/>
        <v>2</v>
      </c>
    </row>
    <row r="54" spans="1:8">
      <c r="A54" s="2" t="s">
        <v>157</v>
      </c>
      <c r="B54" s="2">
        <v>0</v>
      </c>
      <c r="C54" s="2">
        <v>0</v>
      </c>
      <c r="D54" s="2">
        <v>1</v>
      </c>
      <c r="E54" s="2">
        <v>1</v>
      </c>
      <c r="F54" s="2">
        <v>0</v>
      </c>
      <c r="G54" s="2">
        <v>0</v>
      </c>
      <c r="H54" s="2">
        <f t="shared" si="0"/>
        <v>2</v>
      </c>
    </row>
    <row r="55" spans="1:8">
      <c r="A55" s="2" t="s">
        <v>24</v>
      </c>
      <c r="B55" s="2">
        <v>0</v>
      </c>
      <c r="C55" s="2">
        <v>0</v>
      </c>
      <c r="D55" s="2">
        <v>1</v>
      </c>
      <c r="E55" s="2">
        <v>1</v>
      </c>
      <c r="F55" s="2">
        <v>0</v>
      </c>
      <c r="G55" s="2">
        <v>0</v>
      </c>
      <c r="H55" s="2">
        <f t="shared" si="0"/>
        <v>2</v>
      </c>
    </row>
    <row r="56" spans="1:8">
      <c r="A56" s="2" t="s">
        <v>152</v>
      </c>
      <c r="B56" s="2">
        <v>0</v>
      </c>
      <c r="C56" s="2">
        <v>0</v>
      </c>
      <c r="D56" s="2">
        <v>1</v>
      </c>
      <c r="E56" s="2">
        <v>0</v>
      </c>
      <c r="F56" s="2">
        <v>0</v>
      </c>
      <c r="G56" s="2">
        <v>0</v>
      </c>
      <c r="H56" s="2">
        <f t="shared" si="0"/>
        <v>1</v>
      </c>
    </row>
    <row r="57" spans="1:8">
      <c r="A57" s="2" t="s">
        <v>153</v>
      </c>
      <c r="B57" s="2">
        <v>0</v>
      </c>
      <c r="C57" s="2">
        <v>0</v>
      </c>
      <c r="D57" s="2">
        <v>1</v>
      </c>
      <c r="E57" s="2">
        <v>1</v>
      </c>
      <c r="F57" s="2">
        <v>0</v>
      </c>
      <c r="G57" s="2">
        <v>0</v>
      </c>
      <c r="H57" s="2">
        <f t="shared" si="0"/>
        <v>2</v>
      </c>
    </row>
    <row r="58" spans="1:8">
      <c r="C58" s="2"/>
    </row>
  </sheetData>
  <sortState ref="A2:G80">
    <sortCondition ref="A1"/>
  </sortState>
  <phoneticPr fontId="1" type="noConversion"/>
  <conditionalFormatting sqref="A61:A1048576 A52:A59 A1:A50">
    <cfRule type="duplicateValues" dxfId="15" priority="5"/>
  </conditionalFormatting>
  <conditionalFormatting sqref="A52:A55 A20:A36 A42:A50">
    <cfRule type="duplicateValues" dxfId="14" priority="159"/>
  </conditionalFormatting>
  <conditionalFormatting sqref="A60">
    <cfRule type="duplicateValues" dxfId="13" priority="4"/>
  </conditionalFormatting>
  <conditionalFormatting sqref="A51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pane ySplit="1" topLeftCell="A23" activePane="bottomLeft" state="frozen"/>
      <selection activeCell="A2" sqref="A2"/>
      <selection pane="bottomLeft" activeCell="A56" sqref="A56"/>
    </sheetView>
  </sheetViews>
  <sheetFormatPr defaultRowHeight="13.5"/>
  <cols>
    <col min="1" max="1" width="13.75" style="9" bestFit="1" customWidth="1"/>
    <col min="2" max="2" width="5.25" style="9" bestFit="1" customWidth="1"/>
    <col min="3" max="3" width="9.125" style="10" bestFit="1" customWidth="1"/>
    <col min="4" max="5" width="5.375" style="9" bestFit="1" customWidth="1"/>
    <col min="6" max="8" width="7.125" style="9" bestFit="1" customWidth="1"/>
    <col min="9" max="9" width="5.5" style="9" bestFit="1" customWidth="1"/>
    <col min="10" max="16384" width="9" style="9"/>
  </cols>
  <sheetData>
    <row r="1" spans="1:9">
      <c r="A1" s="9" t="s">
        <v>121</v>
      </c>
      <c r="B1" s="9" t="s">
        <v>175</v>
      </c>
      <c r="C1" s="10" t="s">
        <v>124</v>
      </c>
      <c r="D1" s="9" t="s">
        <v>48</v>
      </c>
      <c r="E1" s="9" t="s">
        <v>52</v>
      </c>
      <c r="F1" s="9" t="s">
        <v>127</v>
      </c>
      <c r="G1" s="9" t="s">
        <v>128</v>
      </c>
      <c r="H1" s="9" t="s">
        <v>176</v>
      </c>
      <c r="I1" s="2" t="s">
        <v>163</v>
      </c>
    </row>
    <row r="2" spans="1:9">
      <c r="A2" s="9" t="s">
        <v>126</v>
      </c>
      <c r="B2" s="9">
        <v>0</v>
      </c>
      <c r="C2" s="10">
        <v>0</v>
      </c>
      <c r="D2" s="9">
        <v>0</v>
      </c>
      <c r="E2" s="9">
        <v>0</v>
      </c>
      <c r="F2" s="9">
        <v>2</v>
      </c>
      <c r="G2" s="9">
        <v>0</v>
      </c>
      <c r="H2" s="9">
        <v>0</v>
      </c>
      <c r="I2" s="9">
        <f t="shared" ref="I2:I31" si="0">C2*46+D2+E2+F2+G2+B2+H2</f>
        <v>2</v>
      </c>
    </row>
    <row r="3" spans="1:9">
      <c r="A3" s="9" t="s">
        <v>3</v>
      </c>
      <c r="B3" s="9">
        <v>0</v>
      </c>
      <c r="C3" s="10">
        <v>1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f t="shared" si="0"/>
        <v>46</v>
      </c>
    </row>
    <row r="4" spans="1:9">
      <c r="A4" s="9" t="s">
        <v>91</v>
      </c>
      <c r="B4" s="9">
        <v>0</v>
      </c>
      <c r="C4" s="10">
        <v>1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f t="shared" si="0"/>
        <v>46</v>
      </c>
    </row>
    <row r="5" spans="1:9">
      <c r="A5" s="9" t="s">
        <v>23</v>
      </c>
      <c r="B5" s="9">
        <v>0</v>
      </c>
      <c r="C5" s="10">
        <v>1</v>
      </c>
      <c r="D5" s="9">
        <v>1</v>
      </c>
      <c r="E5" s="9">
        <v>1</v>
      </c>
      <c r="F5" s="9">
        <v>0</v>
      </c>
      <c r="G5" s="9">
        <v>0</v>
      </c>
      <c r="H5" s="9">
        <v>0</v>
      </c>
      <c r="I5" s="9">
        <f t="shared" si="0"/>
        <v>48</v>
      </c>
    </row>
    <row r="6" spans="1:9">
      <c r="A6" s="9" t="s">
        <v>140</v>
      </c>
      <c r="B6" s="9">
        <v>0</v>
      </c>
      <c r="C6" s="10">
        <v>1</v>
      </c>
      <c r="D6" s="9">
        <v>1</v>
      </c>
      <c r="E6" s="9">
        <v>1</v>
      </c>
      <c r="F6" s="9">
        <v>0</v>
      </c>
      <c r="G6" s="9">
        <v>0</v>
      </c>
      <c r="H6" s="9">
        <v>0</v>
      </c>
      <c r="I6" s="9">
        <f t="shared" si="0"/>
        <v>48</v>
      </c>
    </row>
    <row r="7" spans="1:9">
      <c r="A7" s="9" t="s">
        <v>132</v>
      </c>
      <c r="B7" s="9">
        <v>0</v>
      </c>
      <c r="C7" s="10">
        <v>0</v>
      </c>
      <c r="D7" s="9">
        <v>1</v>
      </c>
      <c r="E7" s="9">
        <v>1</v>
      </c>
      <c r="F7" s="9">
        <v>0</v>
      </c>
      <c r="G7" s="9">
        <v>0</v>
      </c>
      <c r="H7" s="9">
        <v>0</v>
      </c>
      <c r="I7" s="9">
        <f t="shared" si="0"/>
        <v>2</v>
      </c>
    </row>
    <row r="8" spans="1:9">
      <c r="A8" s="9" t="s">
        <v>113</v>
      </c>
      <c r="B8" s="9">
        <v>0</v>
      </c>
      <c r="C8" s="10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f t="shared" si="0"/>
        <v>46</v>
      </c>
    </row>
    <row r="9" spans="1:9">
      <c r="A9" s="9" t="s">
        <v>120</v>
      </c>
      <c r="B9" s="9">
        <v>0</v>
      </c>
      <c r="C9" s="10">
        <v>1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f t="shared" si="0"/>
        <v>46</v>
      </c>
    </row>
    <row r="10" spans="1:9">
      <c r="A10" s="9" t="s">
        <v>119</v>
      </c>
      <c r="B10" s="9">
        <v>1</v>
      </c>
      <c r="C10" s="10">
        <v>1</v>
      </c>
      <c r="D10" s="9">
        <v>1</v>
      </c>
      <c r="E10" s="9">
        <v>1</v>
      </c>
      <c r="F10" s="9">
        <v>1</v>
      </c>
      <c r="G10" s="9">
        <v>1</v>
      </c>
      <c r="H10" s="9">
        <v>0</v>
      </c>
      <c r="I10" s="9">
        <f t="shared" si="0"/>
        <v>51</v>
      </c>
    </row>
    <row r="11" spans="1:9">
      <c r="A11" s="9" t="s">
        <v>4</v>
      </c>
      <c r="B11" s="9">
        <v>0</v>
      </c>
      <c r="C11" s="10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f t="shared" si="0"/>
        <v>46</v>
      </c>
    </row>
    <row r="12" spans="1:9">
      <c r="A12" s="9" t="s">
        <v>90</v>
      </c>
      <c r="B12" s="9">
        <v>0</v>
      </c>
      <c r="C12" s="10">
        <v>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f t="shared" si="0"/>
        <v>46</v>
      </c>
    </row>
    <row r="13" spans="1:9">
      <c r="A13" s="9" t="s">
        <v>106</v>
      </c>
      <c r="B13" s="9">
        <v>0</v>
      </c>
      <c r="C13" s="10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f t="shared" si="0"/>
        <v>46</v>
      </c>
    </row>
    <row r="14" spans="1:9">
      <c r="A14" s="9" t="s">
        <v>107</v>
      </c>
      <c r="B14" s="9">
        <v>0</v>
      </c>
      <c r="C14" s="10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f t="shared" si="0"/>
        <v>46</v>
      </c>
    </row>
    <row r="15" spans="1:9">
      <c r="A15" s="9" t="s">
        <v>133</v>
      </c>
      <c r="B15" s="9">
        <v>0</v>
      </c>
      <c r="C15" s="10">
        <v>0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f t="shared" si="0"/>
        <v>2</v>
      </c>
    </row>
    <row r="16" spans="1:9">
      <c r="A16" s="9" t="s">
        <v>72</v>
      </c>
      <c r="B16" s="9">
        <v>0</v>
      </c>
      <c r="C16" s="10">
        <v>0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f t="shared" si="0"/>
        <v>2</v>
      </c>
    </row>
    <row r="17" spans="1:9">
      <c r="A17" s="9" t="s">
        <v>136</v>
      </c>
      <c r="B17" s="9">
        <v>0</v>
      </c>
      <c r="C17" s="10">
        <v>0</v>
      </c>
      <c r="D17" s="9">
        <v>1</v>
      </c>
      <c r="E17" s="9">
        <v>1</v>
      </c>
      <c r="F17" s="9">
        <v>0</v>
      </c>
      <c r="G17" s="9">
        <v>0</v>
      </c>
      <c r="H17" s="9">
        <v>0</v>
      </c>
      <c r="I17" s="9">
        <f t="shared" si="0"/>
        <v>2</v>
      </c>
    </row>
    <row r="18" spans="1:9">
      <c r="A18" s="9" t="s">
        <v>129</v>
      </c>
      <c r="B18" s="9">
        <v>0</v>
      </c>
      <c r="C18" s="10">
        <v>2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f t="shared" si="0"/>
        <v>92</v>
      </c>
    </row>
    <row r="19" spans="1:9">
      <c r="A19" s="9" t="s">
        <v>117</v>
      </c>
      <c r="B19" s="9">
        <v>0</v>
      </c>
      <c r="C19" s="10">
        <v>2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f t="shared" si="0"/>
        <v>92</v>
      </c>
    </row>
    <row r="20" spans="1:9">
      <c r="A20" s="9" t="s">
        <v>26</v>
      </c>
      <c r="B20" s="9">
        <v>0</v>
      </c>
      <c r="C20" s="10">
        <v>0</v>
      </c>
      <c r="D20" s="9">
        <v>2</v>
      </c>
      <c r="E20" s="9">
        <v>1</v>
      </c>
      <c r="F20" s="9">
        <v>0</v>
      </c>
      <c r="G20" s="9">
        <v>0</v>
      </c>
      <c r="H20" s="9">
        <v>0</v>
      </c>
      <c r="I20" s="9">
        <f t="shared" si="0"/>
        <v>3</v>
      </c>
    </row>
    <row r="21" spans="1:9">
      <c r="A21" s="9" t="s">
        <v>139</v>
      </c>
      <c r="B21" s="9">
        <v>0</v>
      </c>
      <c r="C21" s="10">
        <v>0</v>
      </c>
      <c r="D21" s="9">
        <v>1</v>
      </c>
      <c r="E21" s="9">
        <v>2</v>
      </c>
      <c r="F21" s="9">
        <v>0</v>
      </c>
      <c r="G21" s="9">
        <v>0</v>
      </c>
      <c r="H21" s="9">
        <v>0</v>
      </c>
      <c r="I21" s="9">
        <f t="shared" si="0"/>
        <v>3</v>
      </c>
    </row>
    <row r="22" spans="1:9">
      <c r="A22" s="9" t="s">
        <v>108</v>
      </c>
      <c r="B22" s="9">
        <v>0</v>
      </c>
      <c r="C22" s="10">
        <v>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f t="shared" si="0"/>
        <v>46</v>
      </c>
    </row>
    <row r="23" spans="1:9">
      <c r="A23" s="9" t="s">
        <v>116</v>
      </c>
      <c r="B23" s="9">
        <v>0</v>
      </c>
      <c r="C23" s="10">
        <v>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f t="shared" si="0"/>
        <v>46</v>
      </c>
    </row>
    <row r="24" spans="1:9">
      <c r="A24" s="9" t="s">
        <v>137</v>
      </c>
      <c r="B24" s="9">
        <v>0</v>
      </c>
      <c r="C24" s="10">
        <v>0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f t="shared" si="0"/>
        <v>2</v>
      </c>
    </row>
    <row r="25" spans="1:9">
      <c r="A25" s="9" t="s">
        <v>141</v>
      </c>
      <c r="B25" s="9">
        <v>0</v>
      </c>
      <c r="C25" s="10">
        <v>0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  <c r="I25" s="9">
        <f t="shared" si="0"/>
        <v>2</v>
      </c>
    </row>
    <row r="26" spans="1:9">
      <c r="A26" s="9" t="s">
        <v>110</v>
      </c>
      <c r="B26" s="9">
        <v>0</v>
      </c>
      <c r="C26" s="10">
        <v>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f t="shared" si="0"/>
        <v>46</v>
      </c>
    </row>
    <row r="27" spans="1:9">
      <c r="A27" s="9" t="s">
        <v>118</v>
      </c>
      <c r="B27" s="9">
        <v>0</v>
      </c>
      <c r="C27" s="10">
        <v>1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f t="shared" si="0"/>
        <v>46</v>
      </c>
    </row>
    <row r="28" spans="1:9">
      <c r="A28" s="9" t="s">
        <v>46</v>
      </c>
      <c r="B28" s="9">
        <v>0</v>
      </c>
      <c r="C28" s="10">
        <v>0</v>
      </c>
      <c r="D28" s="9">
        <v>1</v>
      </c>
      <c r="E28" s="9">
        <v>0</v>
      </c>
      <c r="F28" s="9">
        <v>0</v>
      </c>
      <c r="G28" s="9">
        <v>0</v>
      </c>
      <c r="H28" s="9">
        <v>0</v>
      </c>
      <c r="I28" s="9">
        <f t="shared" si="0"/>
        <v>1</v>
      </c>
    </row>
    <row r="29" spans="1:9">
      <c r="A29" s="9" t="s">
        <v>142</v>
      </c>
      <c r="B29" s="9">
        <v>0</v>
      </c>
      <c r="C29" s="10">
        <v>0</v>
      </c>
      <c r="D29" s="9">
        <v>0</v>
      </c>
      <c r="E29" s="9">
        <v>1</v>
      </c>
      <c r="F29" s="9">
        <v>0</v>
      </c>
      <c r="G29" s="9">
        <v>0</v>
      </c>
      <c r="H29" s="9">
        <v>0</v>
      </c>
      <c r="I29" s="9">
        <f t="shared" si="0"/>
        <v>1</v>
      </c>
    </row>
    <row r="30" spans="1:9">
      <c r="A30" s="9" t="s">
        <v>62</v>
      </c>
      <c r="B30" s="9">
        <v>0</v>
      </c>
      <c r="C30" s="10">
        <v>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f t="shared" si="0"/>
        <v>46</v>
      </c>
    </row>
    <row r="31" spans="1:9">
      <c r="A31" s="9" t="s">
        <v>114</v>
      </c>
      <c r="B31" s="9">
        <v>0</v>
      </c>
      <c r="C31" s="10">
        <v>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f t="shared" si="0"/>
        <v>46</v>
      </c>
    </row>
    <row r="32" spans="1:9">
      <c r="A32" s="9" t="s">
        <v>138</v>
      </c>
      <c r="B32" s="9">
        <v>0</v>
      </c>
      <c r="C32" s="10">
        <v>0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f t="shared" ref="I32:I54" si="1">C32*46+D32+E32+F32+G32+B32+H32</f>
        <v>2</v>
      </c>
    </row>
    <row r="33" spans="1:9" s="11" customFormat="1">
      <c r="A33" s="11" t="s">
        <v>130</v>
      </c>
      <c r="B33" s="11">
        <v>0</v>
      </c>
      <c r="C33" s="12">
        <v>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f t="shared" si="1"/>
        <v>92</v>
      </c>
    </row>
    <row r="34" spans="1:9">
      <c r="A34" s="9" t="s">
        <v>36</v>
      </c>
      <c r="B34" s="9">
        <v>0</v>
      </c>
      <c r="C34" s="10">
        <v>0</v>
      </c>
      <c r="D34" s="9">
        <v>3</v>
      </c>
      <c r="E34" s="9">
        <v>2</v>
      </c>
      <c r="F34" s="9">
        <v>0</v>
      </c>
      <c r="G34" s="9">
        <v>0</v>
      </c>
      <c r="H34" s="9">
        <v>0</v>
      </c>
      <c r="I34" s="9">
        <f t="shared" si="1"/>
        <v>5</v>
      </c>
    </row>
    <row r="35" spans="1:9">
      <c r="A35" s="9" t="s">
        <v>109</v>
      </c>
      <c r="B35" s="9">
        <v>0</v>
      </c>
      <c r="C35" s="10">
        <v>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f t="shared" si="1"/>
        <v>92</v>
      </c>
    </row>
    <row r="36" spans="1:9">
      <c r="A36" s="9" t="s">
        <v>143</v>
      </c>
      <c r="B36" s="9">
        <v>0</v>
      </c>
      <c r="C36" s="10">
        <v>0</v>
      </c>
      <c r="D36" s="9">
        <v>0</v>
      </c>
      <c r="E36" s="9">
        <v>2</v>
      </c>
      <c r="F36" s="9">
        <v>0</v>
      </c>
      <c r="G36" s="9">
        <v>0</v>
      </c>
      <c r="H36" s="9">
        <v>0</v>
      </c>
      <c r="I36" s="9">
        <f t="shared" si="1"/>
        <v>2</v>
      </c>
    </row>
    <row r="37" spans="1:9">
      <c r="A37" s="9" t="s">
        <v>0</v>
      </c>
      <c r="B37" s="9">
        <v>0</v>
      </c>
      <c r="C37" s="10">
        <v>2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f t="shared" si="1"/>
        <v>92</v>
      </c>
    </row>
    <row r="38" spans="1:9">
      <c r="A38" s="9" t="s">
        <v>135</v>
      </c>
      <c r="B38" s="9">
        <v>0</v>
      </c>
      <c r="C38" s="10">
        <v>0</v>
      </c>
      <c r="D38" s="9">
        <v>1</v>
      </c>
      <c r="E38" s="9">
        <v>1</v>
      </c>
      <c r="F38" s="9">
        <v>0</v>
      </c>
      <c r="G38" s="9">
        <v>0</v>
      </c>
      <c r="H38" s="9">
        <v>0</v>
      </c>
      <c r="I38" s="9">
        <f t="shared" si="1"/>
        <v>2</v>
      </c>
    </row>
    <row r="39" spans="1:9">
      <c r="A39" s="9" t="s">
        <v>112</v>
      </c>
      <c r="B39" s="9">
        <v>0</v>
      </c>
      <c r="C39" s="10">
        <v>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f t="shared" si="1"/>
        <v>92</v>
      </c>
    </row>
    <row r="40" spans="1:9">
      <c r="A40" s="9" t="s">
        <v>111</v>
      </c>
      <c r="B40" s="9">
        <v>0</v>
      </c>
      <c r="C40" s="10">
        <v>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f t="shared" si="1"/>
        <v>92</v>
      </c>
    </row>
    <row r="41" spans="1:9">
      <c r="A41" s="9" t="s">
        <v>131</v>
      </c>
      <c r="B41" s="9">
        <v>0</v>
      </c>
      <c r="C41" s="10">
        <v>1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f t="shared" si="1"/>
        <v>46</v>
      </c>
    </row>
    <row r="42" spans="1:9">
      <c r="A42" s="9" t="s">
        <v>123</v>
      </c>
      <c r="B42" s="9">
        <v>0</v>
      </c>
      <c r="C42" s="10">
        <v>1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f t="shared" si="1"/>
        <v>46</v>
      </c>
    </row>
    <row r="43" spans="1:9">
      <c r="A43" s="9" t="s">
        <v>115</v>
      </c>
      <c r="B43" s="9">
        <v>0</v>
      </c>
      <c r="C43" s="10">
        <v>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f t="shared" si="1"/>
        <v>46</v>
      </c>
    </row>
    <row r="44" spans="1:9">
      <c r="A44" s="9" t="s">
        <v>122</v>
      </c>
      <c r="B44" s="9">
        <v>0</v>
      </c>
      <c r="C44" s="10">
        <v>1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f t="shared" si="1"/>
        <v>46</v>
      </c>
    </row>
    <row r="45" spans="1:9">
      <c r="A45" s="9" t="s">
        <v>170</v>
      </c>
      <c r="B45" s="9">
        <v>1</v>
      </c>
      <c r="C45" s="10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f t="shared" si="1"/>
        <v>1</v>
      </c>
    </row>
    <row r="46" spans="1:9">
      <c r="A46" s="9" t="s">
        <v>134</v>
      </c>
      <c r="B46" s="9">
        <v>0</v>
      </c>
      <c r="C46" s="10">
        <v>0</v>
      </c>
      <c r="D46" s="9">
        <v>1</v>
      </c>
      <c r="E46" s="9">
        <v>1</v>
      </c>
      <c r="F46" s="9">
        <v>0</v>
      </c>
      <c r="G46" s="9">
        <v>0</v>
      </c>
      <c r="H46" s="9">
        <v>0</v>
      </c>
      <c r="I46" s="9">
        <f t="shared" si="1"/>
        <v>2</v>
      </c>
    </row>
    <row r="47" spans="1:9">
      <c r="A47" s="9" t="s">
        <v>172</v>
      </c>
      <c r="B47" s="9">
        <v>1</v>
      </c>
      <c r="C47" s="10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f t="shared" si="1"/>
        <v>1</v>
      </c>
    </row>
    <row r="48" spans="1:9">
      <c r="A48" s="9" t="s">
        <v>171</v>
      </c>
      <c r="B48" s="9">
        <v>1</v>
      </c>
      <c r="C48" s="10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f t="shared" si="1"/>
        <v>1</v>
      </c>
    </row>
    <row r="49" spans="1:9">
      <c r="A49" s="9" t="s">
        <v>164</v>
      </c>
      <c r="B49" s="9">
        <v>0</v>
      </c>
      <c r="C49" s="10">
        <v>0</v>
      </c>
      <c r="D49" s="9">
        <v>0</v>
      </c>
      <c r="E49" s="9">
        <v>0</v>
      </c>
      <c r="F49" s="9">
        <v>0</v>
      </c>
      <c r="G49" s="9">
        <v>0</v>
      </c>
      <c r="H49" s="9">
        <v>1</v>
      </c>
      <c r="I49" s="9">
        <f t="shared" si="1"/>
        <v>1</v>
      </c>
    </row>
    <row r="50" spans="1:9" s="11" customFormat="1">
      <c r="A50" s="11" t="s">
        <v>194</v>
      </c>
      <c r="B50" s="11">
        <v>0</v>
      </c>
      <c r="C50" s="12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f t="shared" ref="I50" si="2">C50*46+D50+E50+F50+G50+B50+H50</f>
        <v>92</v>
      </c>
    </row>
    <row r="51" spans="1:9" s="13" customFormat="1">
      <c r="A51" s="13" t="s">
        <v>195</v>
      </c>
      <c r="B51" s="13">
        <v>0</v>
      </c>
      <c r="C51" s="14">
        <v>1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f>C51*46+D51+E51+F51+G51+B51+H51</f>
        <v>46</v>
      </c>
    </row>
    <row r="52" spans="1:9" s="13" customFormat="1">
      <c r="A52" s="13" t="s">
        <v>196</v>
      </c>
      <c r="B52" s="13">
        <v>0</v>
      </c>
      <c r="C52" s="14">
        <v>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f>C52*46+D52+E52+F52+G52+B52+H52</f>
        <v>46</v>
      </c>
    </row>
    <row r="53" spans="1:9">
      <c r="A53" s="9" t="s">
        <v>198</v>
      </c>
      <c r="B53" s="9">
        <v>0</v>
      </c>
      <c r="C53" s="10">
        <v>0</v>
      </c>
      <c r="D53" s="9">
        <v>1</v>
      </c>
      <c r="E53" s="9">
        <v>1</v>
      </c>
      <c r="F53" s="9">
        <v>0</v>
      </c>
      <c r="G53" s="9">
        <v>0</v>
      </c>
      <c r="H53" s="9">
        <v>0</v>
      </c>
      <c r="I53" s="9">
        <f t="shared" si="1"/>
        <v>2</v>
      </c>
    </row>
    <row r="54" spans="1:9">
      <c r="A54" s="9" t="s">
        <v>199</v>
      </c>
      <c r="B54" s="9">
        <v>0</v>
      </c>
      <c r="C54" s="10">
        <v>0</v>
      </c>
      <c r="D54" s="9">
        <v>1</v>
      </c>
      <c r="E54" s="9">
        <v>1</v>
      </c>
      <c r="F54" s="9">
        <v>0</v>
      </c>
      <c r="G54" s="9">
        <v>0</v>
      </c>
      <c r="H54" s="9">
        <v>0</v>
      </c>
      <c r="I54" s="9">
        <f t="shared" si="1"/>
        <v>2</v>
      </c>
    </row>
    <row r="55" spans="1:9">
      <c r="I55" s="9">
        <f>SUM(I2:I54)</f>
        <v>1846</v>
      </c>
    </row>
  </sheetData>
  <sortState ref="A2:I53">
    <sortCondition ref="A1"/>
  </sortState>
  <phoneticPr fontId="1" type="noConversion"/>
  <conditionalFormatting sqref="A53:A54 A30:A44">
    <cfRule type="duplicateValues" dxfId="11" priority="119"/>
  </conditionalFormatting>
  <conditionalFormatting sqref="A55:A1048576 A49 A46 A1:A29 A51:A52">
    <cfRule type="duplicateValues" dxfId="10" priority="161"/>
  </conditionalFormatting>
  <conditionalFormatting sqref="A1:A49 A51:A1048576">
    <cfRule type="duplicateValues" dxfId="9" priority="4"/>
  </conditionalFormatting>
  <conditionalFormatting sqref="B56:B59">
    <cfRule type="duplicateValues" dxfId="8" priority="162"/>
  </conditionalFormatting>
  <conditionalFormatting sqref="A49 A1:A44 A51:A1048576 A46">
    <cfRule type="duplicateValues" dxfId="7" priority="170"/>
  </conditionalFormatting>
  <conditionalFormatting sqref="A50">
    <cfRule type="duplicateValues" dxfId="6" priority="2"/>
  </conditionalFormatting>
  <conditionalFormatting sqref="A50">
    <cfRule type="duplicateValues" dxfId="5" priority="1"/>
  </conditionalFormatting>
  <conditionalFormatting sqref="A50">
    <cfRule type="duplicateValues" dxfId="4" priority="3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5"/>
  <cols>
    <col min="1" max="1" width="13.75" style="9" bestFit="1" customWidth="1"/>
    <col min="2" max="2" width="5.25" style="9" bestFit="1" customWidth="1"/>
    <col min="3" max="3" width="9.125" style="10" bestFit="1" customWidth="1"/>
    <col min="4" max="5" width="5.375" style="9" bestFit="1" customWidth="1"/>
    <col min="6" max="8" width="7.125" style="9" bestFit="1" customWidth="1"/>
    <col min="9" max="9" width="5.5" style="9" bestFit="1" customWidth="1"/>
    <col min="10" max="16384" width="9" style="9"/>
  </cols>
  <sheetData>
    <row r="1" spans="1:9">
      <c r="A1" s="9" t="s">
        <v>121</v>
      </c>
      <c r="B1" s="9" t="s">
        <v>173</v>
      </c>
      <c r="C1" s="10" t="s">
        <v>124</v>
      </c>
      <c r="D1" s="9" t="s">
        <v>48</v>
      </c>
      <c r="E1" s="9" t="s">
        <v>52</v>
      </c>
      <c r="F1" s="9" t="s">
        <v>127</v>
      </c>
      <c r="G1" s="9" t="s">
        <v>128</v>
      </c>
      <c r="H1" s="9" t="s">
        <v>174</v>
      </c>
      <c r="I1" s="2" t="s">
        <v>163</v>
      </c>
    </row>
    <row r="2" spans="1:9">
      <c r="A2" s="9" t="s">
        <v>126</v>
      </c>
      <c r="B2" s="9">
        <v>0</v>
      </c>
      <c r="C2" s="10">
        <v>0</v>
      </c>
      <c r="D2" s="9">
        <v>0</v>
      </c>
      <c r="E2" s="9">
        <v>0</v>
      </c>
      <c r="F2" s="9">
        <v>2</v>
      </c>
      <c r="G2" s="9">
        <v>0</v>
      </c>
      <c r="H2" s="9">
        <v>0</v>
      </c>
      <c r="I2" s="9">
        <f t="shared" ref="I2:I31" si="0">C2*46+D2+E2+F2+G2+B2+H2</f>
        <v>2</v>
      </c>
    </row>
    <row r="3" spans="1:9">
      <c r="A3" s="9" t="s">
        <v>3</v>
      </c>
      <c r="B3" s="9">
        <v>0</v>
      </c>
      <c r="C3" s="10">
        <v>1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f t="shared" si="0"/>
        <v>46</v>
      </c>
    </row>
    <row r="4" spans="1:9">
      <c r="A4" s="9" t="s">
        <v>91</v>
      </c>
      <c r="B4" s="9">
        <v>0</v>
      </c>
      <c r="C4" s="10">
        <v>1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f t="shared" si="0"/>
        <v>46</v>
      </c>
    </row>
    <row r="5" spans="1:9">
      <c r="A5" s="9" t="s">
        <v>23</v>
      </c>
      <c r="B5" s="9">
        <v>0</v>
      </c>
      <c r="C5" s="10">
        <v>1</v>
      </c>
      <c r="D5" s="9">
        <v>1</v>
      </c>
      <c r="E5" s="9">
        <v>1</v>
      </c>
      <c r="F5" s="9">
        <v>0</v>
      </c>
      <c r="G5" s="9">
        <v>0</v>
      </c>
      <c r="H5" s="9">
        <v>0</v>
      </c>
      <c r="I5" s="9">
        <f t="shared" si="0"/>
        <v>48</v>
      </c>
    </row>
    <row r="6" spans="1:9">
      <c r="A6" s="9" t="s">
        <v>140</v>
      </c>
      <c r="B6" s="9">
        <v>0</v>
      </c>
      <c r="C6" s="10">
        <v>1</v>
      </c>
      <c r="D6" s="9">
        <v>1</v>
      </c>
      <c r="E6" s="9">
        <v>1</v>
      </c>
      <c r="F6" s="9">
        <v>0</v>
      </c>
      <c r="G6" s="9">
        <v>0</v>
      </c>
      <c r="H6" s="9">
        <v>0</v>
      </c>
      <c r="I6" s="9">
        <f t="shared" si="0"/>
        <v>48</v>
      </c>
    </row>
    <row r="7" spans="1:9">
      <c r="A7" s="9" t="s">
        <v>132</v>
      </c>
      <c r="B7" s="9">
        <v>0</v>
      </c>
      <c r="C7" s="10">
        <v>0</v>
      </c>
      <c r="D7" s="9">
        <v>1</v>
      </c>
      <c r="E7" s="9">
        <v>1</v>
      </c>
      <c r="F7" s="9">
        <v>0</v>
      </c>
      <c r="G7" s="9">
        <v>0</v>
      </c>
      <c r="H7" s="9">
        <v>0</v>
      </c>
      <c r="I7" s="9">
        <f t="shared" si="0"/>
        <v>2</v>
      </c>
    </row>
    <row r="8" spans="1:9">
      <c r="A8" s="9" t="s">
        <v>113</v>
      </c>
      <c r="B8" s="9">
        <v>0</v>
      </c>
      <c r="C8" s="10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f t="shared" si="0"/>
        <v>46</v>
      </c>
    </row>
    <row r="9" spans="1:9">
      <c r="A9" s="9" t="s">
        <v>120</v>
      </c>
      <c r="B9" s="9">
        <v>0</v>
      </c>
      <c r="C9" s="10">
        <v>1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f t="shared" si="0"/>
        <v>46</v>
      </c>
    </row>
    <row r="10" spans="1:9">
      <c r="A10" s="9" t="s">
        <v>119</v>
      </c>
      <c r="B10" s="9">
        <v>1</v>
      </c>
      <c r="C10" s="10">
        <v>1</v>
      </c>
      <c r="D10" s="9">
        <v>1</v>
      </c>
      <c r="E10" s="9">
        <v>1</v>
      </c>
      <c r="F10" s="9">
        <v>1</v>
      </c>
      <c r="G10" s="9">
        <v>1</v>
      </c>
      <c r="H10" s="9">
        <v>0</v>
      </c>
      <c r="I10" s="9">
        <f t="shared" si="0"/>
        <v>51</v>
      </c>
    </row>
    <row r="11" spans="1:9">
      <c r="A11" s="9" t="s">
        <v>4</v>
      </c>
      <c r="B11" s="9">
        <v>0</v>
      </c>
      <c r="C11" s="10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f t="shared" si="0"/>
        <v>46</v>
      </c>
    </row>
    <row r="12" spans="1:9">
      <c r="A12" s="9" t="s">
        <v>90</v>
      </c>
      <c r="B12" s="9">
        <v>0</v>
      </c>
      <c r="C12" s="10">
        <v>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f t="shared" si="0"/>
        <v>46</v>
      </c>
    </row>
    <row r="13" spans="1:9">
      <c r="A13" s="9" t="s">
        <v>106</v>
      </c>
      <c r="B13" s="9">
        <v>0</v>
      </c>
      <c r="C13" s="10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f t="shared" si="0"/>
        <v>46</v>
      </c>
    </row>
    <row r="14" spans="1:9">
      <c r="A14" s="9" t="s">
        <v>107</v>
      </c>
      <c r="B14" s="9">
        <v>0</v>
      </c>
      <c r="C14" s="10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f t="shared" si="0"/>
        <v>46</v>
      </c>
    </row>
    <row r="15" spans="1:9">
      <c r="A15" s="9" t="s">
        <v>133</v>
      </c>
      <c r="B15" s="9">
        <v>0</v>
      </c>
      <c r="C15" s="10">
        <v>0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f t="shared" si="0"/>
        <v>2</v>
      </c>
    </row>
    <row r="16" spans="1:9">
      <c r="A16" s="9" t="s">
        <v>72</v>
      </c>
      <c r="B16" s="9">
        <v>0</v>
      </c>
      <c r="C16" s="10">
        <v>0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f t="shared" si="0"/>
        <v>2</v>
      </c>
    </row>
    <row r="17" spans="1:9">
      <c r="A17" s="9" t="s">
        <v>136</v>
      </c>
      <c r="B17" s="9">
        <v>0</v>
      </c>
      <c r="C17" s="10">
        <v>0</v>
      </c>
      <c r="D17" s="9">
        <v>1</v>
      </c>
      <c r="E17" s="9">
        <v>1</v>
      </c>
      <c r="F17" s="9">
        <v>0</v>
      </c>
      <c r="G17" s="9">
        <v>0</v>
      </c>
      <c r="H17" s="9">
        <v>0</v>
      </c>
      <c r="I17" s="9">
        <f t="shared" si="0"/>
        <v>2</v>
      </c>
    </row>
    <row r="18" spans="1:9">
      <c r="A18" s="9" t="s">
        <v>129</v>
      </c>
      <c r="B18" s="9">
        <v>0</v>
      </c>
      <c r="C18" s="10">
        <v>2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f t="shared" si="0"/>
        <v>92</v>
      </c>
    </row>
    <row r="19" spans="1:9">
      <c r="A19" s="9" t="s">
        <v>117</v>
      </c>
      <c r="B19" s="9">
        <v>0</v>
      </c>
      <c r="C19" s="10">
        <v>2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f t="shared" si="0"/>
        <v>92</v>
      </c>
    </row>
    <row r="20" spans="1:9">
      <c r="A20" s="9" t="s">
        <v>26</v>
      </c>
      <c r="B20" s="9">
        <v>0</v>
      </c>
      <c r="C20" s="10">
        <v>0</v>
      </c>
      <c r="D20" s="9">
        <v>2</v>
      </c>
      <c r="E20" s="9">
        <v>1</v>
      </c>
      <c r="F20" s="9">
        <v>0</v>
      </c>
      <c r="G20" s="9">
        <v>0</v>
      </c>
      <c r="H20" s="9">
        <v>0</v>
      </c>
      <c r="I20" s="9">
        <f t="shared" si="0"/>
        <v>3</v>
      </c>
    </row>
    <row r="21" spans="1:9">
      <c r="A21" s="9" t="s">
        <v>139</v>
      </c>
      <c r="B21" s="9">
        <v>0</v>
      </c>
      <c r="C21" s="10">
        <v>0</v>
      </c>
      <c r="D21" s="9">
        <v>1</v>
      </c>
      <c r="E21" s="9">
        <v>2</v>
      </c>
      <c r="F21" s="9">
        <v>0</v>
      </c>
      <c r="G21" s="9">
        <v>0</v>
      </c>
      <c r="H21" s="9">
        <v>0</v>
      </c>
      <c r="I21" s="9">
        <f t="shared" si="0"/>
        <v>3</v>
      </c>
    </row>
    <row r="22" spans="1:9">
      <c r="A22" s="9" t="s">
        <v>108</v>
      </c>
      <c r="B22" s="9">
        <v>0</v>
      </c>
      <c r="C22" s="10">
        <v>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f t="shared" si="0"/>
        <v>46</v>
      </c>
    </row>
    <row r="23" spans="1:9">
      <c r="A23" s="9" t="s">
        <v>116</v>
      </c>
      <c r="B23" s="9">
        <v>0</v>
      </c>
      <c r="C23" s="10">
        <v>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f t="shared" si="0"/>
        <v>46</v>
      </c>
    </row>
    <row r="24" spans="1:9">
      <c r="A24" s="9" t="s">
        <v>137</v>
      </c>
      <c r="B24" s="9">
        <v>0</v>
      </c>
      <c r="C24" s="10">
        <v>0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f t="shared" si="0"/>
        <v>2</v>
      </c>
    </row>
    <row r="25" spans="1:9">
      <c r="A25" s="9" t="s">
        <v>141</v>
      </c>
      <c r="B25" s="9">
        <v>0</v>
      </c>
      <c r="C25" s="10">
        <v>0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  <c r="I25" s="9">
        <f t="shared" si="0"/>
        <v>2</v>
      </c>
    </row>
    <row r="26" spans="1:9">
      <c r="A26" s="9" t="s">
        <v>110</v>
      </c>
      <c r="B26" s="9">
        <v>0</v>
      </c>
      <c r="C26" s="10">
        <v>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f t="shared" si="0"/>
        <v>46</v>
      </c>
    </row>
    <row r="27" spans="1:9">
      <c r="A27" s="9" t="s">
        <v>118</v>
      </c>
      <c r="B27" s="9">
        <v>0</v>
      </c>
      <c r="C27" s="10">
        <v>1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f t="shared" si="0"/>
        <v>46</v>
      </c>
    </row>
    <row r="28" spans="1:9">
      <c r="A28" s="9" t="s">
        <v>46</v>
      </c>
      <c r="B28" s="9">
        <v>0</v>
      </c>
      <c r="C28" s="10">
        <v>0</v>
      </c>
      <c r="D28" s="9">
        <v>1</v>
      </c>
      <c r="E28" s="9">
        <v>0</v>
      </c>
      <c r="F28" s="9">
        <v>0</v>
      </c>
      <c r="G28" s="9">
        <v>0</v>
      </c>
      <c r="H28" s="9">
        <v>0</v>
      </c>
      <c r="I28" s="9">
        <f t="shared" si="0"/>
        <v>1</v>
      </c>
    </row>
    <row r="29" spans="1:9">
      <c r="A29" s="9" t="s">
        <v>142</v>
      </c>
      <c r="B29" s="9">
        <v>0</v>
      </c>
      <c r="C29" s="10">
        <v>0</v>
      </c>
      <c r="D29" s="9">
        <v>0</v>
      </c>
      <c r="E29" s="9">
        <v>1</v>
      </c>
      <c r="F29" s="9">
        <v>0</v>
      </c>
      <c r="G29" s="9">
        <v>0</v>
      </c>
      <c r="H29" s="9">
        <v>0</v>
      </c>
      <c r="I29" s="9">
        <f t="shared" si="0"/>
        <v>1</v>
      </c>
    </row>
    <row r="30" spans="1:9">
      <c r="A30" s="9" t="s">
        <v>62</v>
      </c>
      <c r="B30" s="9">
        <v>0</v>
      </c>
      <c r="C30" s="10">
        <v>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f t="shared" si="0"/>
        <v>46</v>
      </c>
    </row>
    <row r="31" spans="1:9">
      <c r="A31" s="9" t="s">
        <v>114</v>
      </c>
      <c r="B31" s="9">
        <v>0</v>
      </c>
      <c r="C31" s="10">
        <v>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f t="shared" si="0"/>
        <v>46</v>
      </c>
    </row>
    <row r="32" spans="1:9">
      <c r="A32" s="9" t="s">
        <v>138</v>
      </c>
      <c r="B32" s="9">
        <v>0</v>
      </c>
      <c r="C32" s="10">
        <v>0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f t="shared" ref="I32:I56" si="1">C32*46+D32+E32+F32+G32+B32+H32</f>
        <v>2</v>
      </c>
    </row>
    <row r="33" spans="1:9" s="11" customFormat="1">
      <c r="A33" s="11" t="s">
        <v>130</v>
      </c>
      <c r="B33" s="11">
        <v>0</v>
      </c>
      <c r="C33" s="12">
        <v>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f t="shared" si="1"/>
        <v>92</v>
      </c>
    </row>
    <row r="34" spans="1:9">
      <c r="A34" s="9" t="s">
        <v>36</v>
      </c>
      <c r="B34" s="9">
        <v>0</v>
      </c>
      <c r="C34" s="10">
        <v>0</v>
      </c>
      <c r="D34" s="9">
        <v>3</v>
      </c>
      <c r="E34" s="9">
        <v>2</v>
      </c>
      <c r="F34" s="9">
        <v>0</v>
      </c>
      <c r="G34" s="9">
        <v>0</v>
      </c>
      <c r="H34" s="9">
        <v>0</v>
      </c>
      <c r="I34" s="9">
        <f t="shared" si="1"/>
        <v>5</v>
      </c>
    </row>
    <row r="35" spans="1:9">
      <c r="A35" s="9" t="s">
        <v>109</v>
      </c>
      <c r="B35" s="9">
        <v>0</v>
      </c>
      <c r="C35" s="10">
        <v>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f t="shared" si="1"/>
        <v>92</v>
      </c>
    </row>
    <row r="36" spans="1:9">
      <c r="A36" s="9" t="s">
        <v>143</v>
      </c>
      <c r="B36" s="9">
        <v>0</v>
      </c>
      <c r="C36" s="10">
        <v>0</v>
      </c>
      <c r="D36" s="9">
        <v>0</v>
      </c>
      <c r="E36" s="9">
        <v>2</v>
      </c>
      <c r="F36" s="9">
        <v>0</v>
      </c>
      <c r="G36" s="9">
        <v>0</v>
      </c>
      <c r="H36" s="9">
        <v>0</v>
      </c>
      <c r="I36" s="9">
        <f t="shared" si="1"/>
        <v>2</v>
      </c>
    </row>
    <row r="37" spans="1:9">
      <c r="A37" s="9" t="s">
        <v>0</v>
      </c>
      <c r="B37" s="9">
        <v>0</v>
      </c>
      <c r="C37" s="10">
        <v>2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f t="shared" si="1"/>
        <v>92</v>
      </c>
    </row>
    <row r="38" spans="1:9">
      <c r="A38" s="9" t="s">
        <v>135</v>
      </c>
      <c r="B38" s="9">
        <v>0</v>
      </c>
      <c r="C38" s="10">
        <v>0</v>
      </c>
      <c r="D38" s="9">
        <v>1</v>
      </c>
      <c r="E38" s="9">
        <v>1</v>
      </c>
      <c r="F38" s="9">
        <v>0</v>
      </c>
      <c r="G38" s="9">
        <v>0</v>
      </c>
      <c r="H38" s="9">
        <v>0</v>
      </c>
      <c r="I38" s="9">
        <f t="shared" si="1"/>
        <v>2</v>
      </c>
    </row>
    <row r="39" spans="1:9">
      <c r="A39" s="9" t="s">
        <v>112</v>
      </c>
      <c r="B39" s="9">
        <v>0</v>
      </c>
      <c r="C39" s="10">
        <v>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f t="shared" si="1"/>
        <v>92</v>
      </c>
    </row>
    <row r="40" spans="1:9">
      <c r="A40" s="9" t="s">
        <v>111</v>
      </c>
      <c r="B40" s="9">
        <v>0</v>
      </c>
      <c r="C40" s="10">
        <v>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f t="shared" si="1"/>
        <v>92</v>
      </c>
    </row>
    <row r="41" spans="1:9">
      <c r="A41" s="9" t="s">
        <v>131</v>
      </c>
      <c r="B41" s="9">
        <v>0</v>
      </c>
      <c r="C41" s="10">
        <v>1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f t="shared" si="1"/>
        <v>46</v>
      </c>
    </row>
    <row r="42" spans="1:9">
      <c r="A42" s="9" t="s">
        <v>123</v>
      </c>
      <c r="B42" s="9">
        <v>0</v>
      </c>
      <c r="C42" s="10">
        <v>1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f t="shared" si="1"/>
        <v>46</v>
      </c>
    </row>
    <row r="43" spans="1:9">
      <c r="A43" s="9" t="s">
        <v>115</v>
      </c>
      <c r="B43" s="9">
        <v>0</v>
      </c>
      <c r="C43" s="10">
        <v>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f t="shared" si="1"/>
        <v>46</v>
      </c>
    </row>
    <row r="44" spans="1:9">
      <c r="A44" s="9" t="s">
        <v>122</v>
      </c>
      <c r="B44" s="9">
        <v>0</v>
      </c>
      <c r="C44" s="10">
        <v>1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f t="shared" si="1"/>
        <v>46</v>
      </c>
    </row>
    <row r="45" spans="1:9">
      <c r="A45" s="9" t="s">
        <v>166</v>
      </c>
      <c r="B45" s="9">
        <v>1</v>
      </c>
      <c r="C45" s="10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f t="shared" si="1"/>
        <v>1</v>
      </c>
    </row>
    <row r="46" spans="1:9">
      <c r="A46" s="9" t="s">
        <v>169</v>
      </c>
      <c r="B46" s="9">
        <v>1</v>
      </c>
      <c r="C46" s="10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f t="shared" si="1"/>
        <v>1</v>
      </c>
    </row>
    <row r="47" spans="1:9">
      <c r="A47" s="9" t="s">
        <v>134</v>
      </c>
      <c r="B47" s="9">
        <v>0</v>
      </c>
      <c r="C47" s="10">
        <v>0</v>
      </c>
      <c r="D47" s="9">
        <v>1</v>
      </c>
      <c r="E47" s="9">
        <v>1</v>
      </c>
      <c r="F47" s="9">
        <v>0</v>
      </c>
      <c r="G47" s="9">
        <v>0</v>
      </c>
      <c r="H47" s="9">
        <v>0</v>
      </c>
      <c r="I47" s="9">
        <f t="shared" si="1"/>
        <v>2</v>
      </c>
    </row>
    <row r="48" spans="1:9">
      <c r="A48" s="9" t="s">
        <v>167</v>
      </c>
      <c r="B48" s="9">
        <v>1</v>
      </c>
      <c r="C48" s="10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f t="shared" si="1"/>
        <v>1</v>
      </c>
    </row>
    <row r="49" spans="1:9">
      <c r="A49" s="9" t="s">
        <v>165</v>
      </c>
      <c r="B49" s="9">
        <v>1</v>
      </c>
      <c r="C49" s="10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f t="shared" si="1"/>
        <v>1</v>
      </c>
    </row>
    <row r="50" spans="1:9">
      <c r="A50" s="9" t="s">
        <v>168</v>
      </c>
      <c r="B50" s="9">
        <v>1</v>
      </c>
      <c r="C50" s="10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f t="shared" si="1"/>
        <v>1</v>
      </c>
    </row>
    <row r="51" spans="1:9">
      <c r="A51" s="9" t="s">
        <v>164</v>
      </c>
      <c r="B51" s="9">
        <v>0</v>
      </c>
      <c r="C51" s="10">
        <v>0</v>
      </c>
      <c r="D51" s="9">
        <v>0</v>
      </c>
      <c r="E51" s="9">
        <v>0</v>
      </c>
      <c r="F51" s="9">
        <v>0</v>
      </c>
      <c r="G51" s="9">
        <v>0</v>
      </c>
      <c r="H51" s="9">
        <v>1</v>
      </c>
      <c r="I51" s="9">
        <f t="shared" si="1"/>
        <v>1</v>
      </c>
    </row>
    <row r="52" spans="1:9" s="11" customFormat="1">
      <c r="A52" s="11" t="s">
        <v>130</v>
      </c>
      <c r="B52" s="11">
        <v>0</v>
      </c>
      <c r="C52" s="12">
        <v>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f t="shared" ref="I52" si="2">C52*46+D52+E52+F52+G52+B52+H52</f>
        <v>92</v>
      </c>
    </row>
    <row r="53" spans="1:9" s="13" customFormat="1">
      <c r="A53" s="13" t="s">
        <v>195</v>
      </c>
      <c r="B53" s="13">
        <v>0</v>
      </c>
      <c r="C53" s="14"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f>C53*46+D53+E53+F53+G53+B53+H53</f>
        <v>46</v>
      </c>
    </row>
    <row r="54" spans="1:9" s="13" customFormat="1">
      <c r="A54" s="13" t="s">
        <v>197</v>
      </c>
      <c r="B54" s="13">
        <v>0</v>
      </c>
      <c r="C54" s="14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f>C54*46+D54+E54+F54+G54+B54+H54</f>
        <v>46</v>
      </c>
    </row>
    <row r="55" spans="1:9" s="15" customFormat="1">
      <c r="A55" s="15" t="s">
        <v>200</v>
      </c>
      <c r="B55" s="15">
        <v>0</v>
      </c>
      <c r="C55" s="16">
        <v>0</v>
      </c>
      <c r="D55" s="15">
        <v>1</v>
      </c>
      <c r="E55" s="15">
        <v>1</v>
      </c>
      <c r="F55" s="15">
        <v>0</v>
      </c>
      <c r="G55" s="15">
        <v>0</v>
      </c>
      <c r="H55" s="15">
        <v>0</v>
      </c>
      <c r="I55" s="15">
        <f t="shared" si="1"/>
        <v>2</v>
      </c>
    </row>
    <row r="56" spans="1:9">
      <c r="A56" s="9" t="s">
        <v>201</v>
      </c>
      <c r="B56" s="9">
        <v>0</v>
      </c>
      <c r="C56" s="10">
        <v>0</v>
      </c>
      <c r="D56" s="9">
        <v>1</v>
      </c>
      <c r="E56" s="9">
        <v>1</v>
      </c>
      <c r="F56" s="9">
        <v>0</v>
      </c>
      <c r="G56" s="9">
        <v>0</v>
      </c>
      <c r="H56" s="9">
        <v>0</v>
      </c>
      <c r="I56" s="9">
        <f t="shared" si="1"/>
        <v>2</v>
      </c>
    </row>
    <row r="57" spans="1:9">
      <c r="I57" s="9">
        <f>SUM(I2:I56)</f>
        <v>1848</v>
      </c>
    </row>
  </sheetData>
  <phoneticPr fontId="1" type="noConversion"/>
  <conditionalFormatting sqref="B58:B59">
    <cfRule type="duplicateValues" dxfId="3" priority="2"/>
  </conditionalFormatting>
  <conditionalFormatting sqref="A55:A56 A30:A44">
    <cfRule type="duplicateValues" dxfId="2" priority="3"/>
  </conditionalFormatting>
  <conditionalFormatting sqref="A58:A1048576 M27 A1:A29 A53:A54 A45:A51">
    <cfRule type="duplicateValues" dxfId="1" priority="4"/>
  </conditionalFormatting>
  <conditionalFormatting sqref="A5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7栋1010</vt:lpstr>
      <vt:lpstr>9栋1012</vt:lpstr>
      <vt:lpstr>10栋1012</vt:lpstr>
      <vt:lpstr>8栋1012</vt:lpstr>
      <vt:lpstr>11栋1012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2022-10-14T07:06:33Z</dcterms:modified>
</cp:coreProperties>
</file>